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4" documentId="8_{7BEBFD55-3708-465E-BCB9-AA9BE7C7EFBC}" xr6:coauthVersionLast="47" xr6:coauthVersionMax="47" xr10:uidLastSave="{8CEE107A-CE62-476C-B2D5-459AC35340B9}"/>
  <bookViews>
    <workbookView xWindow="28680" yWindow="-120" windowWidth="29040" windowHeight="15720" xr2:uid="{F50EBDA9-D3C2-4A16-A62E-8F1E62F34F40}"/>
  </bookViews>
  <sheets>
    <sheet name="Paul Siragus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V12" i="3" l="1"/>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1482" i="2"/>
  <c r="AM1481" i="2"/>
  <c r="AM1500" i="2"/>
  <c r="AM1480" i="2"/>
  <c r="AM1460" i="2"/>
  <c r="AM1440" i="2"/>
  <c r="AM1420" i="2"/>
  <c r="AM1400" i="2"/>
  <c r="AM1380" i="2"/>
  <c r="AM1360" i="2"/>
  <c r="AM1340" i="2"/>
  <c r="AM1320" i="2"/>
  <c r="AM1300" i="2"/>
  <c r="AM1280" i="2"/>
  <c r="AM1499" i="2"/>
  <c r="AM1479" i="2"/>
  <c r="AM1459" i="2"/>
  <c r="AM1439" i="2"/>
  <c r="AM1419" i="2"/>
  <c r="AM1399" i="2"/>
  <c r="AM1379" i="2"/>
  <c r="AM1359" i="2"/>
  <c r="AM1339" i="2"/>
  <c r="AM1319" i="2"/>
  <c r="AM1299" i="2"/>
  <c r="AM127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6" i="2"/>
  <c r="AM1416" i="2"/>
  <c r="AM1376" i="2"/>
  <c r="AM1336" i="2"/>
  <c r="AM1296" i="2"/>
  <c r="AM1236" i="2"/>
  <c r="AM1216" i="2"/>
  <c r="AM1176" i="2"/>
  <c r="AM1156" i="2"/>
  <c r="AM1116"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76" i="2"/>
  <c r="AM1456" i="2"/>
  <c r="AM1436" i="2"/>
  <c r="AM1396" i="2"/>
  <c r="AM1356" i="2"/>
  <c r="AM1316" i="2"/>
  <c r="AM1276" i="2"/>
  <c r="AM1256" i="2"/>
  <c r="AM1196" i="2"/>
  <c r="AM1136" i="2"/>
  <c r="AM1494" i="2"/>
  <c r="AM1462" i="2"/>
  <c r="AM1430" i="2"/>
  <c r="AM1401" i="2"/>
  <c r="AM1369" i="2"/>
  <c r="AM1335" i="2"/>
  <c r="AM1308" i="2"/>
  <c r="AM1274" i="2"/>
  <c r="AM1249" i="2"/>
  <c r="AM1222" i="2"/>
  <c r="AM1194" i="2"/>
  <c r="AM1169" i="2"/>
  <c r="AM1142" i="2"/>
  <c r="AM1114" i="2"/>
  <c r="AM1090" i="2"/>
  <c r="AM1066" i="2"/>
  <c r="AM1040" i="2"/>
  <c r="AM1014" i="2"/>
  <c r="AM990" i="2"/>
  <c r="AM966" i="2"/>
  <c r="AM940" i="2"/>
  <c r="AM914" i="2"/>
  <c r="AM890" i="2"/>
  <c r="AM866" i="2"/>
  <c r="AM840" i="2"/>
  <c r="AM814" i="2"/>
  <c r="AM790" i="2"/>
  <c r="AM766" i="2"/>
  <c r="AM740" i="2"/>
  <c r="AM714" i="2"/>
  <c r="AM690" i="2"/>
  <c r="AM666" i="2"/>
  <c r="AM640" i="2"/>
  <c r="AM614" i="2"/>
  <c r="AM591" i="2"/>
  <c r="AM568" i="2"/>
  <c r="AM545" i="2"/>
  <c r="AM523" i="2"/>
  <c r="AM501" i="2"/>
  <c r="AM479" i="2"/>
  <c r="AM455" i="2"/>
  <c r="AM433" i="2"/>
  <c r="AM411" i="2"/>
  <c r="AM389" i="2"/>
  <c r="AM367" i="2"/>
  <c r="AM345" i="2"/>
  <c r="AM323" i="2"/>
  <c r="AM301" i="2"/>
  <c r="AM279" i="2"/>
  <c r="AM255" i="2"/>
  <c r="AM233" i="2"/>
  <c r="AM211" i="2"/>
  <c r="AM189" i="2"/>
  <c r="AM167" i="2"/>
  <c r="AM145" i="2"/>
  <c r="AM123" i="2"/>
  <c r="AM101" i="2"/>
  <c r="AM79" i="2"/>
  <c r="AM55" i="2"/>
  <c r="AM33" i="2"/>
  <c r="AM11" i="2"/>
  <c r="AM1493" i="2"/>
  <c r="AM1461" i="2"/>
  <c r="AM1429" i="2"/>
  <c r="AM1395" i="2"/>
  <c r="AM1368" i="2"/>
  <c r="AM1334" i="2"/>
  <c r="AM1307" i="2"/>
  <c r="AM1273" i="2"/>
  <c r="AM1248" i="2"/>
  <c r="AM1221" i="2"/>
  <c r="AM1193" i="2"/>
  <c r="AM1168" i="2"/>
  <c r="AM1141" i="2"/>
  <c r="AM1113" i="2"/>
  <c r="AM1089" i="2"/>
  <c r="AM1065" i="2"/>
  <c r="AM1039" i="2"/>
  <c r="AM1013" i="2"/>
  <c r="AM989" i="2"/>
  <c r="AM965" i="2"/>
  <c r="AM939" i="2"/>
  <c r="AM913" i="2"/>
  <c r="AM889" i="2"/>
  <c r="AM865" i="2"/>
  <c r="AM1491" i="2"/>
  <c r="AM1454" i="2"/>
  <c r="AM1427" i="2"/>
  <c r="AM1393" i="2"/>
  <c r="AM1366" i="2"/>
  <c r="AM1332" i="2"/>
  <c r="AM1305" i="2"/>
  <c r="AM1271" i="2"/>
  <c r="AM1246" i="2"/>
  <c r="AM1219" i="2"/>
  <c r="AM1191" i="2"/>
  <c r="AM1166" i="2"/>
  <c r="AM1139" i="2"/>
  <c r="AM1111" i="2"/>
  <c r="AM1087" i="2"/>
  <c r="AM1061" i="2"/>
  <c r="AM1035" i="2"/>
  <c r="AM1011" i="2"/>
  <c r="AM987" i="2"/>
  <c r="AM961" i="2"/>
  <c r="AM935" i="2"/>
  <c r="AM911" i="2"/>
  <c r="AM887" i="2"/>
  <c r="AM861" i="2"/>
  <c r="AM835" i="2"/>
  <c r="AM811" i="2"/>
  <c r="AM787" i="2"/>
  <c r="AM761" i="2"/>
  <c r="AM735" i="2"/>
  <c r="AM711" i="2"/>
  <c r="AM687" i="2"/>
  <c r="AM661" i="2"/>
  <c r="AM635" i="2"/>
  <c r="AM611" i="2"/>
  <c r="AM588" i="2"/>
  <c r="AM565" i="2"/>
  <c r="AM542" i="2"/>
  <c r="AM520" i="2"/>
  <c r="AM496" i="2"/>
  <c r="AM474" i="2"/>
  <c r="AM452" i="2"/>
  <c r="AM430" i="2"/>
  <c r="AM408" i="2"/>
  <c r="AM386" i="2"/>
  <c r="AM364" i="2"/>
  <c r="AM342" i="2"/>
  <c r="AM1490" i="2"/>
  <c r="AM1453" i="2"/>
  <c r="AM1426" i="2"/>
  <c r="AM1392" i="2"/>
  <c r="AM1365" i="2"/>
  <c r="AM1331" i="2"/>
  <c r="AM1302" i="2"/>
  <c r="AM1270" i="2"/>
  <c r="AM1245" i="2"/>
  <c r="AM1215" i="2"/>
  <c r="AM1190" i="2"/>
  <c r="AM1165" i="2"/>
  <c r="AM1135" i="2"/>
  <c r="AM1110" i="2"/>
  <c r="AM1086" i="2"/>
  <c r="AM1060" i="2"/>
  <c r="AM1034" i="2"/>
  <c r="AM1010" i="2"/>
  <c r="AM986" i="2"/>
  <c r="AM960" i="2"/>
  <c r="AM934" i="2"/>
  <c r="AM910" i="2"/>
  <c r="AM886" i="2"/>
  <c r="AM860" i="2"/>
  <c r="AM834" i="2"/>
  <c r="AM810" i="2"/>
  <c r="AM786" i="2"/>
  <c r="AM760" i="2"/>
  <c r="AM1495" i="2"/>
  <c r="AM1450" i="2"/>
  <c r="AM1412" i="2"/>
  <c r="AM1374" i="2"/>
  <c r="AM1341" i="2"/>
  <c r="AM1294" i="2"/>
  <c r="AM1261" i="2"/>
  <c r="AM1229" i="2"/>
  <c r="AM1195" i="2"/>
  <c r="AM1160" i="2"/>
  <c r="AM1128" i="2"/>
  <c r="AM1095" i="2"/>
  <c r="AM1067" i="2"/>
  <c r="AM1031" i="2"/>
  <c r="AM1001" i="2"/>
  <c r="AM971" i="2"/>
  <c r="AM941" i="2"/>
  <c r="AM907" i="2"/>
  <c r="AM875" i="2"/>
  <c r="AM847" i="2"/>
  <c r="AM816" i="2"/>
  <c r="AM788" i="2"/>
  <c r="AM755" i="2"/>
  <c r="AM729" i="2"/>
  <c r="AM701" i="2"/>
  <c r="AM673" i="2"/>
  <c r="AM647" i="2"/>
  <c r="AM619" i="2"/>
  <c r="AM592" i="2"/>
  <c r="AM566" i="2"/>
  <c r="AM540" i="2"/>
  <c r="AM514" i="2"/>
  <c r="AM490" i="2"/>
  <c r="AM466" i="2"/>
  <c r="AM442" i="2"/>
  <c r="AM416" i="2"/>
  <c r="AM392" i="2"/>
  <c r="AM368" i="2"/>
  <c r="AM343" i="2"/>
  <c r="AM319" i="2"/>
  <c r="AM294" i="2"/>
  <c r="AM271" i="2"/>
  <c r="AM248" i="2"/>
  <c r="AM225" i="2"/>
  <c r="AM202" i="2"/>
  <c r="AM179" i="2"/>
  <c r="AM154" i="2"/>
  <c r="AM131" i="2"/>
  <c r="AM108" i="2"/>
  <c r="AM85" i="2"/>
  <c r="AM62" i="2"/>
  <c r="AM39" i="2"/>
  <c r="AM14" i="2"/>
  <c r="AM1492" i="2"/>
  <c r="AM1449" i="2"/>
  <c r="AM1411" i="2"/>
  <c r="AM1373" i="2"/>
  <c r="AM1333" i="2"/>
  <c r="AM1293" i="2"/>
  <c r="AM1260" i="2"/>
  <c r="AM1228" i="2"/>
  <c r="AM1192" i="2"/>
  <c r="AM1159" i="2"/>
  <c r="AM1127" i="2"/>
  <c r="AM1094" i="2"/>
  <c r="AM1062" i="2"/>
  <c r="AM1030" i="2"/>
  <c r="AM1000" i="2"/>
  <c r="AM970" i="2"/>
  <c r="AM936" i="2"/>
  <c r="AM906" i="2"/>
  <c r="AM874" i="2"/>
  <c r="AM846" i="2"/>
  <c r="AM815" i="2"/>
  <c r="AM785" i="2"/>
  <c r="AM754" i="2"/>
  <c r="AM728" i="2"/>
  <c r="AM700" i="2"/>
  <c r="AM672" i="2"/>
  <c r="AM646" i="2"/>
  <c r="AM616" i="2"/>
  <c r="AM590" i="2"/>
  <c r="AM564" i="2"/>
  <c r="AM539" i="2"/>
  <c r="AM513" i="2"/>
  <c r="AM1489" i="2"/>
  <c r="AM1448" i="2"/>
  <c r="AM1410" i="2"/>
  <c r="AM1372" i="2"/>
  <c r="AM1330" i="2"/>
  <c r="AM1292" i="2"/>
  <c r="AM1259" i="2"/>
  <c r="AM1227" i="2"/>
  <c r="AM1189" i="2"/>
  <c r="AM1155" i="2"/>
  <c r="AM1126" i="2"/>
  <c r="AM1093" i="2"/>
  <c r="AM1059" i="2"/>
  <c r="AM1029" i="2"/>
  <c r="AM999" i="2"/>
  <c r="AM969" i="2"/>
  <c r="AM933" i="2"/>
  <c r="AM905" i="2"/>
  <c r="AM873" i="2"/>
  <c r="AM845" i="2"/>
  <c r="AM813" i="2"/>
  <c r="AM782" i="2"/>
  <c r="AM753" i="2"/>
  <c r="AM727" i="2"/>
  <c r="AM699" i="2"/>
  <c r="AM671" i="2"/>
  <c r="AM645" i="2"/>
  <c r="AM615" i="2"/>
  <c r="AM589" i="2"/>
  <c r="AM562" i="2"/>
  <c r="AM536" i="2"/>
  <c r="AM512" i="2"/>
  <c r="AM488" i="2"/>
  <c r="AM464" i="2"/>
  <c r="AM440" i="2"/>
  <c r="AM1488" i="2"/>
  <c r="AM1447" i="2"/>
  <c r="AM1409" i="2"/>
  <c r="AM1371" i="2"/>
  <c r="AM1329" i="2"/>
  <c r="AM1291" i="2"/>
  <c r="AM1255" i="2"/>
  <c r="AM1226" i="2"/>
  <c r="AM1188" i="2"/>
  <c r="AM1154" i="2"/>
  <c r="AM1125" i="2"/>
  <c r="AM1092" i="2"/>
  <c r="AM1056" i="2"/>
  <c r="AM1028" i="2"/>
  <c r="AM996" i="2"/>
  <c r="AM968" i="2"/>
  <c r="AM932" i="2"/>
  <c r="AM902" i="2"/>
  <c r="AM872" i="2"/>
  <c r="AM842" i="2"/>
  <c r="AM812" i="2"/>
  <c r="AM781" i="2"/>
  <c r="AM752" i="2"/>
  <c r="AM726" i="2"/>
  <c r="AM696" i="2"/>
  <c r="AM670" i="2"/>
  <c r="AM642" i="2"/>
  <c r="AM613" i="2"/>
  <c r="AM587" i="2"/>
  <c r="AM561" i="2"/>
  <c r="AM535" i="2"/>
  <c r="AM511" i="2"/>
  <c r="AM487" i="2"/>
  <c r="AM463" i="2"/>
  <c r="AM439" i="2"/>
  <c r="AM413" i="2"/>
  <c r="AM388" i="2"/>
  <c r="AM363" i="2"/>
  <c r="AM339" i="2"/>
  <c r="AM314" i="2"/>
  <c r="AM291" i="2"/>
  <c r="AM268" i="2"/>
  <c r="AM245" i="2"/>
  <c r="AM222" i="2"/>
  <c r="AM199" i="2"/>
  <c r="AM174" i="2"/>
  <c r="AM151" i="2"/>
  <c r="AM128" i="2"/>
  <c r="AM105" i="2"/>
  <c r="AM82" i="2"/>
  <c r="AM59" i="2"/>
  <c r="AM34" i="2"/>
  <c r="AM10" i="2"/>
  <c r="AM1445" i="2"/>
  <c r="AM1289" i="2"/>
  <c r="AM1186" i="2"/>
  <c r="AM1121" i="2"/>
  <c r="AM1054" i="2"/>
  <c r="AM994" i="2"/>
  <c r="AM930" i="2"/>
  <c r="AM870" i="2"/>
  <c r="AM808" i="2"/>
  <c r="AM750" i="2"/>
  <c r="AM694" i="2"/>
  <c r="AM639" i="2"/>
  <c r="AM1487" i="2"/>
  <c r="AM1446" i="2"/>
  <c r="AM1408" i="2"/>
  <c r="AM1370" i="2"/>
  <c r="AM1328" i="2"/>
  <c r="AM1290" i="2"/>
  <c r="AM1254" i="2"/>
  <c r="AM1225" i="2"/>
  <c r="AM1187" i="2"/>
  <c r="AM1153" i="2"/>
  <c r="AM1122" i="2"/>
  <c r="AM1091" i="2"/>
  <c r="AM1055" i="2"/>
  <c r="AM1027" i="2"/>
  <c r="AM995" i="2"/>
  <c r="AM967" i="2"/>
  <c r="AM931" i="2"/>
  <c r="AM901" i="2"/>
  <c r="AM871" i="2"/>
  <c r="AM841" i="2"/>
  <c r="AM809" i="2"/>
  <c r="AM780" i="2"/>
  <c r="AM751" i="2"/>
  <c r="AM725" i="2"/>
  <c r="AM695" i="2"/>
  <c r="AM669" i="2"/>
  <c r="AM641" i="2"/>
  <c r="AM612" i="2"/>
  <c r="AM586" i="2"/>
  <c r="AM560" i="2"/>
  <c r="AM534" i="2"/>
  <c r="AM510" i="2"/>
  <c r="AM486" i="2"/>
  <c r="AM462" i="2"/>
  <c r="AM436" i="2"/>
  <c r="AM412" i="2"/>
  <c r="AM387" i="2"/>
  <c r="AM362" i="2"/>
  <c r="AM336" i="2"/>
  <c r="AM313" i="2"/>
  <c r="AM290" i="2"/>
  <c r="AM267" i="2"/>
  <c r="AM244" i="2"/>
  <c r="AM221" i="2"/>
  <c r="AM196" i="2"/>
  <c r="AM173" i="2"/>
  <c r="AM150" i="2"/>
  <c r="AM127" i="2"/>
  <c r="AM104" i="2"/>
  <c r="AM81" i="2"/>
  <c r="AM56" i="2"/>
  <c r="AM32" i="2"/>
  <c r="AM9" i="2"/>
  <c r="AM1486" i="2"/>
  <c r="AM1407" i="2"/>
  <c r="AM1367" i="2"/>
  <c r="AM1327" i="2"/>
  <c r="AM1253" i="2"/>
  <c r="AM1220" i="2"/>
  <c r="AM1152" i="2"/>
  <c r="AM1088" i="2"/>
  <c r="AM1026" i="2"/>
  <c r="AM962" i="2"/>
  <c r="AM900" i="2"/>
  <c r="AM839" i="2"/>
  <c r="AM779" i="2"/>
  <c r="AM722" i="2"/>
  <c r="AM668" i="2"/>
  <c r="AM1475" i="2"/>
  <c r="AM1442" i="2"/>
  <c r="AM1406" i="2"/>
  <c r="AM1362" i="2"/>
  <c r="AM1326" i="2"/>
  <c r="AM1288" i="2"/>
  <c r="AM1252" i="2"/>
  <c r="AM1214" i="2"/>
  <c r="AM1185" i="2"/>
  <c r="AM1151" i="2"/>
  <c r="AM1120" i="2"/>
  <c r="AM1085" i="2"/>
  <c r="AM1053" i="2"/>
  <c r="AM1025" i="2"/>
  <c r="AM993" i="2"/>
  <c r="AM959" i="2"/>
  <c r="AM929" i="2"/>
  <c r="AM899" i="2"/>
  <c r="AM869" i="2"/>
  <c r="AM836" i="2"/>
  <c r="AM807" i="2"/>
  <c r="AM776" i="2"/>
  <c r="AM749" i="2"/>
  <c r="AM721" i="2"/>
  <c r="AM693" i="2"/>
  <c r="AM667" i="2"/>
  <c r="AM636" i="2"/>
  <c r="AM609" i="2"/>
  <c r="AM584" i="2"/>
  <c r="AM556" i="2"/>
  <c r="AM532" i="2"/>
  <c r="AM508" i="2"/>
  <c r="AM484" i="2"/>
  <c r="AM1473" i="2"/>
  <c r="AM1435" i="2"/>
  <c r="AM1402" i="2"/>
  <c r="AM1355" i="2"/>
  <c r="AM1322" i="2"/>
  <c r="AM1286" i="2"/>
  <c r="AM1250" i="2"/>
  <c r="AM1212" i="2"/>
  <c r="AM1181" i="2"/>
  <c r="AM1149" i="2"/>
  <c r="AM1115" i="2"/>
  <c r="AM1081" i="2"/>
  <c r="AM1051" i="2"/>
  <c r="AM1021" i="2"/>
  <c r="AM991" i="2"/>
  <c r="AM955" i="2"/>
  <c r="AM927" i="2"/>
  <c r="AM895" i="2"/>
  <c r="AM867" i="2"/>
  <c r="AM832" i="2"/>
  <c r="AM805" i="2"/>
  <c r="AM774" i="2"/>
  <c r="AM747" i="2"/>
  <c r="AM719" i="2"/>
  <c r="AM691" i="2"/>
  <c r="AM662" i="2"/>
  <c r="AM633" i="2"/>
  <c r="AM607" i="2"/>
  <c r="AM581" i="2"/>
  <c r="AM554" i="2"/>
  <c r="AM530" i="2"/>
  <c r="AM506" i="2"/>
  <c r="AM482" i="2"/>
  <c r="AM456" i="2"/>
  <c r="AM431" i="2"/>
  <c r="AM406" i="2"/>
  <c r="AM382" i="2"/>
  <c r="AM356" i="2"/>
  <c r="AM332" i="2"/>
  <c r="AM309" i="2"/>
  <c r="AM286" i="2"/>
  <c r="AM263" i="2"/>
  <c r="AM240" i="2"/>
  <c r="AM215" i="2"/>
  <c r="AM192" i="2"/>
  <c r="AM169" i="2"/>
  <c r="AM146" i="2"/>
  <c r="AM122" i="2"/>
  <c r="AM99" i="2"/>
  <c r="AM74" i="2"/>
  <c r="AM51" i="2"/>
  <c r="AM28" i="2"/>
  <c r="AM5" i="2"/>
  <c r="AM1472" i="2"/>
  <c r="AM1434" i="2"/>
  <c r="AM1394" i="2"/>
  <c r="AM1354" i="2"/>
  <c r="AM1321" i="2"/>
  <c r="AM1285" i="2"/>
  <c r="AM1247" i="2"/>
  <c r="AM1211" i="2"/>
  <c r="AM1180" i="2"/>
  <c r="AM1148" i="2"/>
  <c r="AM1112" i="2"/>
  <c r="AM1080" i="2"/>
  <c r="AM1050" i="2"/>
  <c r="AM1020" i="2"/>
  <c r="AM988" i="2"/>
  <c r="AM954" i="2"/>
  <c r="AM926" i="2"/>
  <c r="AM894" i="2"/>
  <c r="AM862" i="2"/>
  <c r="AM1428" i="2"/>
  <c r="AM1352" i="2"/>
  <c r="AM1287" i="2"/>
  <c r="AM1231" i="2"/>
  <c r="AM1170" i="2"/>
  <c r="AM1105" i="2"/>
  <c r="AM1047" i="2"/>
  <c r="AM985" i="2"/>
  <c r="AM942" i="2"/>
  <c r="AM880" i="2"/>
  <c r="AM826" i="2"/>
  <c r="AM772" i="2"/>
  <c r="AM731" i="2"/>
  <c r="AM681" i="2"/>
  <c r="AM631" i="2"/>
  <c r="AM595" i="2"/>
  <c r="AM551" i="2"/>
  <c r="AM516" i="2"/>
  <c r="AM476" i="2"/>
  <c r="AM446" i="2"/>
  <c r="AM414" i="2"/>
  <c r="AM381" i="2"/>
  <c r="AM351" i="2"/>
  <c r="AM322" i="2"/>
  <c r="AM292" i="2"/>
  <c r="AM262" i="2"/>
  <c r="AM232" i="2"/>
  <c r="AM205" i="2"/>
  <c r="AM175" i="2"/>
  <c r="AM144" i="2"/>
  <c r="AM115" i="2"/>
  <c r="AM88" i="2"/>
  <c r="AM60" i="2"/>
  <c r="AM27" i="2"/>
  <c r="AM1425" i="2"/>
  <c r="AM1351" i="2"/>
  <c r="AM1282" i="2"/>
  <c r="AM1230" i="2"/>
  <c r="AM1167" i="2"/>
  <c r="AM1102" i="2"/>
  <c r="AM1046" i="2"/>
  <c r="AM982" i="2"/>
  <c r="AM928" i="2"/>
  <c r="AM879" i="2"/>
  <c r="AM825" i="2"/>
  <c r="AM771" i="2"/>
  <c r="AM730" i="2"/>
  <c r="AM680" i="2"/>
  <c r="AM630" i="2"/>
  <c r="AM594" i="2"/>
  <c r="AM550" i="2"/>
  <c r="AM515" i="2"/>
  <c r="AM475" i="2"/>
  <c r="AM445" i="2"/>
  <c r="AM410" i="2"/>
  <c r="AM380" i="2"/>
  <c r="AM350" i="2"/>
  <c r="AM321" i="2"/>
  <c r="AM289" i="2"/>
  <c r="AM261" i="2"/>
  <c r="AM231" i="2"/>
  <c r="AM204" i="2"/>
  <c r="AM172" i="2"/>
  <c r="AM143" i="2"/>
  <c r="AM114" i="2"/>
  <c r="AM87" i="2"/>
  <c r="AM54" i="2"/>
  <c r="AM26" i="2"/>
  <c r="AM1422" i="2"/>
  <c r="AM1350" i="2"/>
  <c r="AM1281" i="2"/>
  <c r="AM1213" i="2"/>
  <c r="AM1162" i="2"/>
  <c r="AM1101" i="2"/>
  <c r="AM1045" i="2"/>
  <c r="AM981" i="2"/>
  <c r="AM925" i="2"/>
  <c r="AM876" i="2"/>
  <c r="AM822" i="2"/>
  <c r="AM770" i="2"/>
  <c r="AM720" i="2"/>
  <c r="AM679" i="2"/>
  <c r="AM629" i="2"/>
  <c r="AM593" i="2"/>
  <c r="AM549" i="2"/>
  <c r="AM1468" i="2"/>
  <c r="AM1390" i="2"/>
  <c r="AM1325" i="2"/>
  <c r="AM1265" i="2"/>
  <c r="AM1202" i="2"/>
  <c r="AM1134" i="2"/>
  <c r="AM1075" i="2"/>
  <c r="AM1019" i="2"/>
  <c r="AM972" i="2"/>
  <c r="AM912" i="2"/>
  <c r="AM852" i="2"/>
  <c r="AM800" i="2"/>
  <c r="AM756" i="2"/>
  <c r="AM708" i="2"/>
  <c r="AM656" i="2"/>
  <c r="AM620" i="2"/>
  <c r="AM574" i="2"/>
  <c r="AM533" i="2"/>
  <c r="AM499" i="2"/>
  <c r="AM465" i="2"/>
  <c r="AM428" i="2"/>
  <c r="AM400" i="2"/>
  <c r="AM370" i="2"/>
  <c r="AM335" i="2"/>
  <c r="AM307" i="2"/>
  <c r="AM1467" i="2"/>
  <c r="AM1389" i="2"/>
  <c r="AM1315" i="2"/>
  <c r="AM1262" i="2"/>
  <c r="AM1201" i="2"/>
  <c r="AM1133" i="2"/>
  <c r="AM1074" i="2"/>
  <c r="AM1016" i="2"/>
  <c r="AM1414" i="2"/>
  <c r="AM1313" i="2"/>
  <c r="AM1234" i="2"/>
  <c r="AM1147" i="2"/>
  <c r="AM1072" i="2"/>
  <c r="AM1005" i="2"/>
  <c r="AM794" i="2"/>
  <c r="AM260" i="2"/>
  <c r="AM1413" i="2"/>
  <c r="AM1312" i="2"/>
  <c r="AM1233" i="2"/>
  <c r="AM1146" i="2"/>
  <c r="AM1071" i="2"/>
  <c r="AM1002" i="2"/>
  <c r="AM920" i="2"/>
  <c r="AM851" i="2"/>
  <c r="AM793" i="2"/>
  <c r="AM733" i="2"/>
  <c r="AM674" i="2"/>
  <c r="AM610" i="2"/>
  <c r="AM569" i="2"/>
  <c r="AM472" i="2"/>
  <c r="AM66" i="2"/>
  <c r="AM1405" i="2"/>
  <c r="AM1311" i="2"/>
  <c r="AM1232" i="2"/>
  <c r="AM1145" i="2"/>
  <c r="AM1070" i="2"/>
  <c r="AM992" i="2"/>
  <c r="AM919" i="2"/>
  <c r="AM850" i="2"/>
  <c r="AM792" i="2"/>
  <c r="AM732" i="2"/>
  <c r="AM665" i="2"/>
  <c r="AM608" i="2"/>
  <c r="AM567" i="2"/>
  <c r="AM519" i="2"/>
  <c r="AM471" i="2"/>
  <c r="AM432" i="2"/>
  <c r="AM396" i="2"/>
  <c r="AM360" i="2"/>
  <c r="AM326" i="2"/>
  <c r="AM288" i="2"/>
  <c r="AM256" i="2"/>
  <c r="AM226" i="2"/>
  <c r="AM191" i="2"/>
  <c r="AM161" i="2"/>
  <c r="AM129" i="2"/>
  <c r="AM94" i="2"/>
  <c r="AM65" i="2"/>
  <c r="AM30" i="2"/>
  <c r="AM881" i="2"/>
  <c r="AM12" i="2"/>
  <c r="AM802" i="2"/>
  <c r="AM43" i="2"/>
  <c r="AM859" i="2"/>
  <c r="AM856" i="2"/>
  <c r="AM135" i="2"/>
  <c r="AM739" i="2"/>
  <c r="AM69" i="2"/>
  <c r="AM854" i="2"/>
  <c r="AM68" i="2"/>
  <c r="AM401" i="2"/>
  <c r="AM35" i="2"/>
  <c r="AM293" i="2"/>
  <c r="AM1391" i="2"/>
  <c r="AM1310" i="2"/>
  <c r="AM1210" i="2"/>
  <c r="AM1140" i="2"/>
  <c r="AM1069" i="2"/>
  <c r="AM980" i="2"/>
  <c r="AM916" i="2"/>
  <c r="AM849" i="2"/>
  <c r="AM791" i="2"/>
  <c r="AM716" i="2"/>
  <c r="AM660" i="2"/>
  <c r="AM606" i="2"/>
  <c r="AM559" i="2"/>
  <c r="AM509" i="2"/>
  <c r="AM470" i="2"/>
  <c r="AM429" i="2"/>
  <c r="AM395" i="2"/>
  <c r="AM359" i="2"/>
  <c r="AM325" i="2"/>
  <c r="AM287" i="2"/>
  <c r="AM254" i="2"/>
  <c r="AM224" i="2"/>
  <c r="AM190" i="2"/>
  <c r="AM160" i="2"/>
  <c r="AM126" i="2"/>
  <c r="AM93" i="2"/>
  <c r="AM64" i="2"/>
  <c r="AM29" i="2"/>
  <c r="AM1388" i="2"/>
  <c r="AM1309" i="2"/>
  <c r="AM1209" i="2"/>
  <c r="AM1132" i="2"/>
  <c r="AM1068" i="2"/>
  <c r="AM979" i="2"/>
  <c r="AM915" i="2"/>
  <c r="AM848" i="2"/>
  <c r="AM789" i="2"/>
  <c r="AM715" i="2"/>
  <c r="AM659" i="2"/>
  <c r="AM605" i="2"/>
  <c r="AM555" i="2"/>
  <c r="AM507" i="2"/>
  <c r="AM469" i="2"/>
  <c r="AM427" i="2"/>
  <c r="AM394" i="2"/>
  <c r="AM355" i="2"/>
  <c r="AM324" i="2"/>
  <c r="AM285" i="2"/>
  <c r="AM253" i="2"/>
  <c r="AM223" i="2"/>
  <c r="AM188" i="2"/>
  <c r="AM159" i="2"/>
  <c r="AM125" i="2"/>
  <c r="AM92" i="2"/>
  <c r="AM63" i="2"/>
  <c r="AM25" i="2"/>
  <c r="AM113" i="2"/>
  <c r="AM634" i="2"/>
  <c r="AM806" i="2"/>
  <c r="AM109" i="2"/>
  <c r="AM868" i="2"/>
  <c r="AM170" i="2"/>
  <c r="AM801" i="2"/>
  <c r="AM7" i="2"/>
  <c r="AM741" i="2"/>
  <c r="AM6" i="2"/>
  <c r="AM855" i="2"/>
  <c r="AM795" i="2"/>
  <c r="AM229" i="2"/>
  <c r="AM473" i="2"/>
  <c r="AM96" i="2"/>
  <c r="AM259" i="2"/>
  <c r="AM945" i="2"/>
  <c r="AM571" i="2"/>
  <c r="AM570" i="2"/>
  <c r="AM67" i="2"/>
  <c r="AM193" i="2"/>
  <c r="AM1474" i="2"/>
  <c r="AM1387" i="2"/>
  <c r="AM1306" i="2"/>
  <c r="AM1208" i="2"/>
  <c r="AM1131" i="2"/>
  <c r="AM1052" i="2"/>
  <c r="AM976" i="2"/>
  <c r="AM909" i="2"/>
  <c r="AM833" i="2"/>
  <c r="AM775" i="2"/>
  <c r="AM713" i="2"/>
  <c r="AM655" i="2"/>
  <c r="AM604" i="2"/>
  <c r="AM553" i="2"/>
  <c r="AM505" i="2"/>
  <c r="AM468" i="2"/>
  <c r="AM426" i="2"/>
  <c r="AM393" i="2"/>
  <c r="AM354" i="2"/>
  <c r="AM320" i="2"/>
  <c r="AM284" i="2"/>
  <c r="AM252" i="2"/>
  <c r="AM220" i="2"/>
  <c r="AM187" i="2"/>
  <c r="AM156" i="2"/>
  <c r="AM124" i="2"/>
  <c r="AM91" i="2"/>
  <c r="AM61" i="2"/>
  <c r="AM24" i="2"/>
  <c r="AM52" i="2"/>
  <c r="AM531" i="2"/>
  <c r="AM949" i="2"/>
  <c r="AM409" i="2"/>
  <c r="AM171" i="2"/>
  <c r="AM1433" i="2"/>
  <c r="AM528" i="2"/>
  <c r="AM206" i="2"/>
  <c r="AM1082" i="2"/>
  <c r="AM742" i="2"/>
  <c r="AM686" i="2"/>
  <c r="AM527" i="2"/>
  <c r="AM372" i="2"/>
  <c r="AM302" i="2"/>
  <c r="AM269" i="2"/>
  <c r="AM203" i="2"/>
  <c r="AM71" i="2"/>
  <c r="AM1431" i="2"/>
  <c r="AM799" i="2"/>
  <c r="AM685" i="2"/>
  <c r="AM526" i="2"/>
  <c r="AM371" i="2"/>
  <c r="AM331" i="2"/>
  <c r="AM266" i="2"/>
  <c r="AM166" i="2"/>
  <c r="AM70" i="2"/>
  <c r="AM1421" i="2"/>
  <c r="AM682" i="2"/>
  <c r="AM403" i="2"/>
  <c r="AM330" i="2"/>
  <c r="AM165" i="2"/>
  <c r="AM4" i="2"/>
  <c r="AM1415" i="2"/>
  <c r="AM736" i="2"/>
  <c r="AM441" i="2"/>
  <c r="AM264" i="2"/>
  <c r="AM36" i="2"/>
  <c r="AM921" i="2"/>
  <c r="AM435" i="2"/>
  <c r="AM132" i="2"/>
  <c r="AM434" i="2"/>
  <c r="AM162" i="2"/>
  <c r="AM1471" i="2"/>
  <c r="AM1386" i="2"/>
  <c r="AM1301" i="2"/>
  <c r="AM1207" i="2"/>
  <c r="AM1130" i="2"/>
  <c r="AM1049" i="2"/>
  <c r="AM975" i="2"/>
  <c r="AM908" i="2"/>
  <c r="AM831" i="2"/>
  <c r="AM773" i="2"/>
  <c r="AM712" i="2"/>
  <c r="AM654" i="2"/>
  <c r="AM602" i="2"/>
  <c r="AM552" i="2"/>
  <c r="AM504" i="2"/>
  <c r="AM467" i="2"/>
  <c r="AM425" i="2"/>
  <c r="AM391" i="2"/>
  <c r="AM353" i="2"/>
  <c r="AM316" i="2"/>
  <c r="AM283" i="2"/>
  <c r="AM251" i="2"/>
  <c r="AM219" i="2"/>
  <c r="AM186" i="2"/>
  <c r="AM155" i="2"/>
  <c r="AM121" i="2"/>
  <c r="AM90" i="2"/>
  <c r="AM53" i="2"/>
  <c r="AM23" i="2"/>
  <c r="AM1470" i="2"/>
  <c r="AM1295" i="2"/>
  <c r="AM1206" i="2"/>
  <c r="AM1129" i="2"/>
  <c r="AM1048" i="2"/>
  <c r="AM896" i="2"/>
  <c r="AM830" i="2"/>
  <c r="AM769" i="2"/>
  <c r="AM710" i="2"/>
  <c r="AM653" i="2"/>
  <c r="AM601" i="2"/>
  <c r="AM548" i="2"/>
  <c r="AM503" i="2"/>
  <c r="AM461" i="2"/>
  <c r="AM390" i="2"/>
  <c r="AM352" i="2"/>
  <c r="AM315" i="2"/>
  <c r="AM282" i="2"/>
  <c r="AM250" i="2"/>
  <c r="AM216" i="2"/>
  <c r="AM185" i="2"/>
  <c r="AM153" i="2"/>
  <c r="AM120" i="2"/>
  <c r="AM89" i="2"/>
  <c r="AM22" i="2"/>
  <c r="AM182" i="2"/>
  <c r="AM83" i="2"/>
  <c r="AM748" i="2"/>
  <c r="AM241" i="2"/>
  <c r="AM1099" i="2"/>
  <c r="AM746" i="2"/>
  <c r="AM529" i="2"/>
  <c r="AM374" i="2"/>
  <c r="AM239" i="2"/>
  <c r="AM44" i="2"/>
  <c r="AM1242" i="2"/>
  <c r="AM745" i="2"/>
  <c r="AM489" i="2"/>
  <c r="AM270" i="2"/>
  <c r="AM107" i="2"/>
  <c r="AM1432" i="2"/>
  <c r="AM405" i="2"/>
  <c r="AM1079" i="2"/>
  <c r="AM444" i="2"/>
  <c r="AM103" i="2"/>
  <c r="AM1342" i="2"/>
  <c r="AM481" i="2"/>
  <c r="AM102" i="2"/>
  <c r="AM1006" i="2"/>
  <c r="AM676" i="2"/>
  <c r="AM366" i="2"/>
  <c r="AM195" i="2"/>
  <c r="AM853" i="2"/>
  <c r="AM228" i="2"/>
  <c r="AM227" i="2"/>
  <c r="AP2" i="2"/>
  <c r="AM1385" i="2"/>
  <c r="AM974" i="2"/>
  <c r="AM424" i="2"/>
  <c r="AM1251" i="2"/>
  <c r="AM304" i="2"/>
  <c r="AM948" i="2"/>
  <c r="AM373" i="2"/>
  <c r="AM1009" i="2"/>
  <c r="AM627" i="2"/>
  <c r="AM333" i="2"/>
  <c r="AM106" i="2"/>
  <c r="AM1345" i="2"/>
  <c r="AM404" i="2"/>
  <c r="AM1007" i="2"/>
  <c r="AM443" i="2"/>
  <c r="AM299" i="2"/>
  <c r="AM40" i="2"/>
  <c r="AM1150" i="2"/>
  <c r="AM480" i="2"/>
  <c r="AM133" i="2"/>
  <c r="AM621" i="2"/>
  <c r="AM365" i="2"/>
  <c r="AM194" i="2"/>
  <c r="AM2" i="2"/>
  <c r="AM521" i="2"/>
  <c r="AM31" i="2"/>
  <c r="AM1469" i="2"/>
  <c r="AM1382" i="2"/>
  <c r="AM1275" i="2"/>
  <c r="AM1205" i="2"/>
  <c r="AM1119" i="2"/>
  <c r="AM1042" i="2"/>
  <c r="AM973" i="2"/>
  <c r="AM893" i="2"/>
  <c r="AM829" i="2"/>
  <c r="AM768" i="2"/>
  <c r="AM709" i="2"/>
  <c r="AM652" i="2"/>
  <c r="AM600" i="2"/>
  <c r="AM547" i="2"/>
  <c r="AM502" i="2"/>
  <c r="AM460" i="2"/>
  <c r="AM423" i="2"/>
  <c r="AM385" i="2"/>
  <c r="AM349" i="2"/>
  <c r="AM312" i="2"/>
  <c r="AM281" i="2"/>
  <c r="AM249" i="2"/>
  <c r="AM214" i="2"/>
  <c r="AM184" i="2"/>
  <c r="AM152" i="2"/>
  <c r="AM119" i="2"/>
  <c r="AM86" i="2"/>
  <c r="AM50" i="2"/>
  <c r="AM21" i="2"/>
  <c r="AM953" i="2"/>
  <c r="AM310" i="2"/>
  <c r="AM19" i="2"/>
  <c r="AM341" i="2"/>
  <c r="AM45" i="2"/>
  <c r="AM1015" i="2"/>
  <c r="AM491" i="2"/>
  <c r="AM272" i="2"/>
  <c r="AM1012" i="2"/>
  <c r="AM448" i="2"/>
  <c r="AM947" i="2"/>
  <c r="AM168" i="2"/>
  <c r="AM946" i="2"/>
  <c r="AM41" i="2"/>
  <c r="AM796" i="2"/>
  <c r="AM200" i="2"/>
  <c r="AM922" i="2"/>
  <c r="AM296" i="2"/>
  <c r="AM522" i="2"/>
  <c r="AM163" i="2"/>
  <c r="AM399" i="2"/>
  <c r="AM1466" i="2"/>
  <c r="AM1381" i="2"/>
  <c r="AM1272" i="2"/>
  <c r="AM1200" i="2"/>
  <c r="AM1109" i="2"/>
  <c r="AM1041" i="2"/>
  <c r="AM956" i="2"/>
  <c r="AM892" i="2"/>
  <c r="AM828" i="2"/>
  <c r="AM767" i="2"/>
  <c r="AM707" i="2"/>
  <c r="AM651" i="2"/>
  <c r="AM599" i="2"/>
  <c r="AM546" i="2"/>
  <c r="AM500" i="2"/>
  <c r="AM459" i="2"/>
  <c r="AM422" i="2"/>
  <c r="AM384" i="2"/>
  <c r="AM348" i="2"/>
  <c r="AM311" i="2"/>
  <c r="AM280" i="2"/>
  <c r="AM247" i="2"/>
  <c r="AM213" i="2"/>
  <c r="AM183" i="2"/>
  <c r="AM149" i="2"/>
  <c r="AM116" i="2"/>
  <c r="AM84" i="2"/>
  <c r="AM49" i="2"/>
  <c r="AM20" i="2"/>
  <c r="AM1465" i="2"/>
  <c r="AM1375" i="2"/>
  <c r="AM1269" i="2"/>
  <c r="AM1199" i="2"/>
  <c r="AM1108" i="2"/>
  <c r="AM1036" i="2"/>
  <c r="AM891" i="2"/>
  <c r="AM827" i="2"/>
  <c r="AM765" i="2"/>
  <c r="AM706" i="2"/>
  <c r="AM650" i="2"/>
  <c r="AM596" i="2"/>
  <c r="AM544" i="2"/>
  <c r="AM495" i="2"/>
  <c r="AM454" i="2"/>
  <c r="AM421" i="2"/>
  <c r="AM383" i="2"/>
  <c r="AM347" i="2"/>
  <c r="AM276" i="2"/>
  <c r="AM246" i="2"/>
  <c r="AM212" i="2"/>
  <c r="AM148" i="2"/>
  <c r="AM48" i="2"/>
  <c r="AM492" i="2"/>
  <c r="AM208" i="2"/>
  <c r="AM110" i="2"/>
  <c r="AM1441" i="2"/>
  <c r="AM579" i="2"/>
  <c r="AM207" i="2"/>
  <c r="AM1173" i="2"/>
  <c r="AM576" i="2"/>
  <c r="AM303" i="2"/>
  <c r="AM72" i="2"/>
  <c r="AM1172" i="2"/>
  <c r="AM575" i="2"/>
  <c r="AM235" i="2"/>
  <c r="AM1171" i="2"/>
  <c r="AM626" i="2"/>
  <c r="AM300" i="2"/>
  <c r="AM1161" i="2"/>
  <c r="AM525" i="2"/>
  <c r="AM230" i="2"/>
  <c r="AM1235" i="2"/>
  <c r="AM524" i="2"/>
  <c r="AM100" i="2"/>
  <c r="AM675" i="2"/>
  <c r="AM328" i="2"/>
  <c r="AM327" i="2"/>
  <c r="AM130" i="2"/>
  <c r="AM1455" i="2"/>
  <c r="AM1361" i="2"/>
  <c r="AM1268" i="2"/>
  <c r="AM1182" i="2"/>
  <c r="AM1107" i="2"/>
  <c r="AM1033" i="2"/>
  <c r="AM952" i="2"/>
  <c r="AM888" i="2"/>
  <c r="AM821" i="2"/>
  <c r="AM762" i="2"/>
  <c r="AM705" i="2"/>
  <c r="AM649" i="2"/>
  <c r="AM585" i="2"/>
  <c r="AM543" i="2"/>
  <c r="AM494" i="2"/>
  <c r="AM453" i="2"/>
  <c r="AM420" i="2"/>
  <c r="AM379" i="2"/>
  <c r="AM346" i="2"/>
  <c r="AM308" i="2"/>
  <c r="AM275" i="2"/>
  <c r="AM243" i="2"/>
  <c r="AM210" i="2"/>
  <c r="AM181" i="2"/>
  <c r="AM147" i="2"/>
  <c r="AM112" i="2"/>
  <c r="AM80" i="2"/>
  <c r="AM47" i="2"/>
  <c r="AM16" i="2"/>
  <c r="AM885" i="2"/>
  <c r="AM493" i="2"/>
  <c r="AM376" i="2"/>
  <c r="AM306" i="2"/>
  <c r="AM242" i="2"/>
  <c r="AM180" i="2"/>
  <c r="AM111" i="2"/>
  <c r="AM76" i="2"/>
  <c r="AM15" i="2"/>
  <c r="AM1451" i="2"/>
  <c r="AM1266" i="2"/>
  <c r="AM1100" i="2"/>
  <c r="AM950" i="2"/>
  <c r="AM819" i="2"/>
  <c r="AM580" i="2"/>
  <c r="AM415" i="2"/>
  <c r="AM305" i="2"/>
  <c r="AM176" i="2"/>
  <c r="AM75" i="2"/>
  <c r="AM1174" i="2"/>
  <c r="AM689" i="2"/>
  <c r="AM449" i="2"/>
  <c r="AM340" i="2"/>
  <c r="AM140" i="2"/>
  <c r="AM1347" i="2"/>
  <c r="AM688" i="2"/>
  <c r="AM334" i="2"/>
  <c r="AM139" i="2"/>
  <c r="AM1346" i="2"/>
  <c r="AM447" i="2"/>
  <c r="AM42" i="2"/>
  <c r="AM1008" i="2"/>
  <c r="AM483" i="2"/>
  <c r="AM201" i="2"/>
  <c r="AM1239" i="2"/>
  <c r="AM572" i="2"/>
  <c r="AM265" i="2"/>
  <c r="AM1073" i="2"/>
  <c r="AM622" i="2"/>
  <c r="AM329" i="2"/>
  <c r="AM164" i="2"/>
  <c r="AM1452" i="2"/>
  <c r="AM1353" i="2"/>
  <c r="AM1267" i="2"/>
  <c r="AM1179" i="2"/>
  <c r="AM1106" i="2"/>
  <c r="AM1032" i="2"/>
  <c r="AM951" i="2"/>
  <c r="AM820" i="2"/>
  <c r="AM759" i="2"/>
  <c r="AM702" i="2"/>
  <c r="AM648" i="2"/>
  <c r="AM582" i="2"/>
  <c r="AM541" i="2"/>
  <c r="AM451" i="2"/>
  <c r="AM419" i="2"/>
  <c r="AM344" i="2"/>
  <c r="AM274" i="2"/>
  <c r="AM209" i="2"/>
  <c r="AM142" i="2"/>
  <c r="AM46" i="2"/>
  <c r="AM1349" i="2"/>
  <c r="AM1175" i="2"/>
  <c r="AM1022" i="2"/>
  <c r="AM882" i="2"/>
  <c r="AM692" i="2"/>
  <c r="AM450" i="2"/>
  <c r="AM375" i="2"/>
  <c r="AM273" i="2"/>
  <c r="AM141" i="2"/>
  <c r="AM13" i="2"/>
  <c r="AM1348" i="2"/>
  <c r="AM632" i="2"/>
  <c r="AM73" i="2"/>
  <c r="AM1096" i="2"/>
  <c r="AM628" i="2"/>
  <c r="AM407" i="2"/>
  <c r="AM236" i="2"/>
  <c r="AM8" i="2"/>
  <c r="AM1241" i="2"/>
  <c r="AM485" i="2"/>
  <c r="AM136" i="2"/>
  <c r="AM1240" i="2"/>
  <c r="AM573" i="2"/>
  <c r="AM234" i="2"/>
  <c r="AM1076" i="2"/>
  <c r="AM625" i="2"/>
  <c r="AM369" i="2"/>
  <c r="AM134" i="2"/>
  <c r="AM1314" i="2"/>
  <c r="AM402" i="2"/>
  <c r="AM3" i="2"/>
  <c r="AM734" i="2"/>
  <c r="AM295" i="2"/>
  <c r="AM361" i="2"/>
  <c r="AM95"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<sst xmlns="http://schemas.openxmlformats.org/spreadsheetml/2006/main" count="911" uniqueCount="470">
  <si>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</si>
  <si>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</si>
  <si>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</si>
  <si>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</si>
  <si>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</si>
  <si>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</si>
  <si>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</si>
  <si>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</si>
  <si>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</si>
  <si>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</si>
  <si>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</si>
  <si>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</si>
  <si>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</si>
  <si>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</si>
  <si>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</si>
  <si>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</si>
  <si>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</si>
  <si>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</si>
  <si>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</si>
  <si>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</si>
  <si>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</si>
  <si>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</si>
  <si>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</si>
  <si>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</si>
  <si>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</si>
  <si>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</si>
  <si>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</si>
  <si>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</si>
  <si>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</si>
  <si>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</si>
  <si>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</si>
  <si>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</si>
  <si>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</si>
  <si>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</si>
  <si>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</si>
  <si>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</si>
  <si>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</si>
  <si>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</si>
  <si>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</si>
  <si>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</si>
  <si>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</si>
  <si>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</si>
  <si>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</si>
  <si>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</si>
  <si>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</si>
  <si>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</si>
  <si>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</si>
  <si>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</si>
  <si>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</si>
  <si>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</si>
  <si>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</si>
  <si>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</si>
  <si>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</si>
  <si>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</si>
  <si>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</si>
  <si>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</si>
  <si>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</si>
  <si>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</si>
  <si>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</si>
  <si>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</si>
  <si>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</si>
  <si>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</si>
  <si>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</si>
  <si>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</si>
  <si>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</si>
  <si>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</si>
  <si>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</si>
  <si>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</si>
  <si>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</si>
  <si>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</si>
  <si>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</si>
  <si>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</si>
  <si>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</si>
  <si>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</si>
  <si>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</si>
  <si>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</si>
  <si>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</si>
  <si>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</si>
  <si>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</si>
  <si>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</si>
  <si>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</si>
  <si>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</si>
  <si>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</si>
  <si>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</si>
  <si>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</si>
  <si>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</si>
  <si>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</si>
  <si>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</si>
  <si>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</si>
  <si>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</si>
  <si>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</si>
  <si>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</si>
  <si>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</si>
  <si>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</si>
  <si>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</si>
  <si>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</si>
  <si>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</si>
  <si>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</si>
  <si>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</si>
  <si>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</si>
  <si>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</si>
  <si>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</si>
  <si>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</si>
  <si>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</si>
  <si>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</si>
  <si>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</si>
  <si>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</si>
  <si>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</si>
  <si>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</si>
  <si>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</si>
  <si>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</si>
  <si>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</si>
  <si>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</si>
  <si>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</si>
  <si>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</si>
  <si>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</si>
  <si>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</si>
  <si>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</si>
  <si>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</si>
  <si>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</si>
  <si>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</si>
  <si>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</si>
  <si>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</si>
  <si>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</si>
  <si>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</si>
  <si>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</si>
  <si>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</si>
  <si>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</si>
  <si>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</si>
  <si>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</si>
  <si>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</si>
  <si>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</si>
  <si>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</si>
  <si>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</si>
  <si>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</si>
  <si>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</si>
  <si>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</si>
  <si>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</si>
  <si>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</si>
  <si>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</si>
  <si>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</si>
  <si>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</si>
  <si>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</si>
  <si>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</si>
  <si>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</si>
  <si>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</si>
  <si>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</si>
  <si>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</si>
  <si>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</si>
  <si>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</si>
  <si>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</si>
  <si>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</si>
  <si>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</si>
  <si>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</si>
  <si>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</si>
  <si>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</si>
  <si>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</si>
  <si>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</si>
  <si>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</si>
  <si>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</si>
  <si>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</si>
  <si>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</si>
  <si>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</si>
  <si>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</si>
  <si>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</si>
  <si>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</si>
  <si>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</si>
  <si>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</si>
  <si>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</si>
  <si>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</si>
  <si>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</si>
  <si>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</si>
  <si>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</si>
  <si>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</si>
  <si>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</si>
  <si>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</si>
  <si>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</si>
  <si>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</si>
  <si>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Paul Siragusa</t>
  </si>
  <si>
    <t>ANV</t>
  </si>
  <si>
    <t>Maj. Gen.</t>
  </si>
  <si>
    <t>03Nov7276</t>
  </si>
  <si>
    <t>Paul Siragusa, CSA</t>
  </si>
  <si>
    <t>Dustin Arnold, CSA</t>
  </si>
  <si>
    <t>TS Gettysburg</t>
  </si>
  <si>
    <t>BGG / 15a / 13</t>
  </si>
  <si>
    <t>04Jan7539</t>
  </si>
  <si>
    <t>James Temperton, USA</t>
  </si>
  <si>
    <t>TS Antietam</t>
  </si>
  <si>
    <t>BGN / 08 / 45</t>
  </si>
  <si>
    <t>04Jul8498</t>
  </si>
  <si>
    <t>Norman Lathrop, USA</t>
  </si>
  <si>
    <t>WDS Gettysburg</t>
  </si>
  <si>
    <t>1. The Battle of Brandy Station, June 9, 1863 (var. 1) /47</t>
  </si>
  <si>
    <t>05Apr635</t>
  </si>
  <si>
    <t>2nd game of Campaign</t>
  </si>
  <si>
    <t>04Dec8900</t>
  </si>
  <si>
    <t>Alex Ruhrmann, USA</t>
  </si>
  <si>
    <t>TS Shiloh</t>
  </si>
  <si>
    <t>Hill Challenge 0013 /16</t>
  </si>
  <si>
    <t>.</t>
  </si>
  <si>
    <t>05Feb298</t>
  </si>
  <si>
    <t>Mike Davies, USA</t>
  </si>
  <si>
    <t>WDS Corinth</t>
  </si>
  <si>
    <t>Battle of Hatchie c23u4/40</t>
  </si>
  <si>
    <t>05Jul9147</t>
  </si>
  <si>
    <t>Andreas Scubla, USA</t>
  </si>
  <si>
    <t>!HISTORICAL 1.1 Gettysburg - July 1, 1863 /44</t>
  </si>
  <si>
    <t>05Jul9146</t>
  </si>
  <si>
    <t>Philippe Mouledous, USA</t>
  </si>
  <si>
    <t>WDS Peninsula</t>
  </si>
  <si>
    <t>08a_Hist_7 Days Campaign.scn /407</t>
  </si>
  <si>
    <t>05Nov9880</t>
  </si>
  <si>
    <t>Brett Kolcun, USA</t>
  </si>
  <si>
    <t>TS Bull Run</t>
  </si>
  <si>
    <t>Kernstown Balanced /15</t>
  </si>
  <si>
    <t>07Aug12701</t>
  </si>
  <si>
    <t>Jerry White, USA</t>
  </si>
  <si>
    <t>04 Take Them Anyhow! /10</t>
  </si>
  <si>
    <t>07Aug12766</t>
  </si>
  <si>
    <t>16 The Battle of Prairie Grove /18</t>
  </si>
  <si>
    <t>07Dec13228</t>
  </si>
  <si>
    <t>WDS Shiloh</t>
  </si>
  <si>
    <t>116 MS_Johnston invades Kentucky /70</t>
  </si>
  <si>
    <t>08May13928</t>
  </si>
  <si>
    <t>Lars Wistedt, USA</t>
  </si>
  <si>
    <t>02h Out of the Mist /36</t>
  </si>
  <si>
    <t>Jim Forbes, CSA</t>
  </si>
  <si>
    <t>John Armstrong, USA</t>
  </si>
  <si>
    <t>08Nov14739</t>
  </si>
  <si>
    <t>Robert Schroeder, USA</t>
  </si>
  <si>
    <t>WDS Antietam</t>
  </si>
  <si>
    <t>064 SM_South Mountain (Historical) /40</t>
  </si>
  <si>
    <t>09Jul15838</t>
  </si>
  <si>
    <t>WDS Chancellorsville</t>
  </si>
  <si>
    <t>001F_Nov 1st_Cav.scn /40</t>
  </si>
  <si>
    <t>09Jul15860</t>
  </si>
  <si>
    <t>Weather03_Nov 21th 6am.scn /40</t>
  </si>
  <si>
    <t>09Sep16114</t>
  </si>
  <si>
    <t>James Wilkes, USA</t>
  </si>
  <si>
    <t>048 Ant_Hagerstown March V.1 /86</t>
  </si>
  <si>
    <t>09Oct16167</t>
  </si>
  <si>
    <t>Weather08_Dec 13th 6am.scn /36</t>
  </si>
  <si>
    <t>11Oct19133</t>
  </si>
  <si>
    <t>Leon Korotko, USA</t>
  </si>
  <si>
    <t>079C_May 1863 Blind Meet /46</t>
  </si>
  <si>
    <t>12Sep20234</t>
  </si>
  <si>
    <t>Michael Osborne, USA</t>
  </si>
  <si>
    <t>005 1BR_Bull Run V.3 /42</t>
  </si>
  <si>
    <t>12Dec20494</t>
  </si>
  <si>
    <t>Kevin Koch, USA</t>
  </si>
  <si>
    <t>060 H_Hagerstown /86</t>
  </si>
  <si>
    <t>18Mar23333</t>
  </si>
  <si>
    <t>Christian Hecht, USA</t>
  </si>
  <si>
    <t>WDS Ozark</t>
  </si>
  <si>
    <t>09 Prarie Grove_H0500h /41</t>
  </si>
  <si>
    <t>18Oct23480</t>
  </si>
  <si>
    <t>Walt Dortch, USA</t>
  </si>
  <si>
    <t>053 CM_Cedar Mountain (Historical) /21</t>
  </si>
  <si>
    <t>19Apr23666</t>
  </si>
  <si>
    <t>Tom Phillips, CSA</t>
  </si>
  <si>
    <t>Other (Enter description in Comments including # turns) /0</t>
  </si>
  <si>
    <t>19Jul23772</t>
  </si>
  <si>
    <t>Jim Garner, CSA</t>
  </si>
  <si>
    <t>19Nov23851</t>
  </si>
  <si>
    <t>080C_May 1863 Equal fight.scn /40</t>
  </si>
  <si>
    <t>20Jan23966</t>
  </si>
  <si>
    <t>Mark Nelms, USA</t>
  </si>
  <si>
    <t>WDS Chickamauga</t>
  </si>
  <si>
    <t>!!What if Cleburne Attacks /23</t>
  </si>
  <si>
    <t>20May24216</t>
  </si>
  <si>
    <t>Aldo Miccio, USA</t>
  </si>
  <si>
    <t>WDS Shenandoah</t>
  </si>
  <si>
    <t>153_3rd Winchester, Sept. 19th, 1864 /24</t>
  </si>
  <si>
    <t>20Jul24353</t>
  </si>
  <si>
    <t>21Sep25534</t>
  </si>
  <si>
    <t>Patrick Mossier, CSA</t>
  </si>
  <si>
    <t>001 P_Perryville (H) 15 /15</t>
  </si>
  <si>
    <t>23Mar26755</t>
  </si>
  <si>
    <t>Kevin Wenker, USA</t>
  </si>
  <si>
    <t>WDS Vicksburg</t>
  </si>
  <si>
    <t>cbp2_c1u1.scn /46</t>
  </si>
  <si>
    <t>23Jun26892</t>
  </si>
  <si>
    <t>William Schwartz, USA</t>
  </si>
  <si>
    <t>033_1st Battle of Winchester May 25th, 1862 /27</t>
  </si>
  <si>
    <t>23Oct27039</t>
  </si>
  <si>
    <t>Kenneth Crist, USA</t>
  </si>
  <si>
    <t>05Feb293</t>
  </si>
  <si>
    <t>Malcolm Hunt, CSA</t>
  </si>
  <si>
    <t>Look out for your left 05/40</t>
  </si>
  <si>
    <t>05Feb292</t>
  </si>
  <si>
    <t>06Mar10503</t>
  </si>
  <si>
    <t>George Kasnic, USA</t>
  </si>
  <si>
    <t>TS Chickamauga</t>
  </si>
  <si>
    <t>12 We Shall Soon Be In It /12</t>
  </si>
  <si>
    <t>09Feb15180</t>
  </si>
  <si>
    <t>Alvin Baker, CSA</t>
  </si>
  <si>
    <t>13b The Day Before /27</t>
  </si>
  <si>
    <t>Russ Dodge, CSA</t>
  </si>
  <si>
    <t>Al Nardi, CSA</t>
  </si>
  <si>
    <t>Ian Rousell, CSA</t>
  </si>
  <si>
    <t>14Feb21634</t>
  </si>
  <si>
    <t>Leland Ferguson, USA</t>
  </si>
  <si>
    <t>061 H_Hagerstown V.1 /86</t>
  </si>
  <si>
    <t>19Apr23627</t>
  </si>
  <si>
    <t>19Jul23776</t>
  </si>
  <si>
    <t>21Apr25161</t>
  </si>
  <si>
    <t>Steven Donlon, CSA</t>
  </si>
  <si>
    <t>027 2BR_Groveton V.4 /10</t>
  </si>
  <si>
    <t>21Aug25442</t>
  </si>
  <si>
    <t>Zach Marsh, CSA</t>
  </si>
  <si>
    <t>060 FH_Turn and Fight /15</t>
  </si>
  <si>
    <t>21Oct25578</t>
  </si>
  <si>
    <t>Giovanni Boffi, CSA</t>
  </si>
  <si>
    <t>098F_Face off near Chancellorsville.scn /25</t>
  </si>
  <si>
    <t>CC Points June 2004</t>
  </si>
  <si>
    <t>CC Points Aug 2004</t>
  </si>
  <si>
    <t>OBD points July and admin. work</t>
  </si>
  <si>
    <t>II/AoG XO duties</t>
  </si>
  <si>
    <t>AoG II 2nd DC Admin Points for September 2005</t>
  </si>
  <si>
    <t>AoG II 2nd Division CO Admin Points for October 20</t>
  </si>
  <si>
    <t>AoG II 2nd Division CO Admin Points for December 2</t>
  </si>
  <si>
    <t>AoG II 2nd Division CO Admin Points for 11/05</t>
  </si>
  <si>
    <t>AoG II 2nd Div CO Admin Points for Jan 2006</t>
  </si>
  <si>
    <t>AoG II 2nd Div CO Admin Points for February 2006</t>
  </si>
  <si>
    <t>AoG II 2nd Division CO Admin Points for March 2006</t>
  </si>
  <si>
    <t>AoG II 2nd Division CO Admin Points for April 2006</t>
  </si>
  <si>
    <t>AoG II 2nd Division CO Admin Points for May 2006</t>
  </si>
  <si>
    <t>AoG II 2nd Division CO Admin Points for 06/06</t>
  </si>
  <si>
    <t>AoG II 2nd Division CO Admin Points for July 2006</t>
  </si>
  <si>
    <t>AoG II 2nd Division CO Admin Points for August 200</t>
  </si>
  <si>
    <t>AoG II 2nd Div CO Admin Points for 09/2006</t>
  </si>
  <si>
    <t>AoG II 2nd Division CO Admin Points for November 2</t>
  </si>
  <si>
    <t>AoG II 2nd Division CO Admin Points for January 20</t>
  </si>
  <si>
    <t>AoG II 2nd Div CO Admin Points February 2007</t>
  </si>
  <si>
    <t>AoG II 2nd Division CO Admin Points for March 2007</t>
  </si>
  <si>
    <t>AoG II 2nd Division CO Admin Points for April 2007</t>
  </si>
  <si>
    <t>AoG II 2nd Division CO Admin Points for May 2007</t>
  </si>
  <si>
    <t>AoG II 2nd Division CO Admin Points for June 2007</t>
  </si>
  <si>
    <t>AoG II 2nd Div Co Admin Points - Aug 2007</t>
  </si>
  <si>
    <t>AoG II 2nd Div Co Admin Points - Oct 2007</t>
  </si>
  <si>
    <t>AoG II 2nd Div Co Admin Points - Sept 2007</t>
  </si>
  <si>
    <t>AoG II 2nd Div Admin Points - Nov 2007</t>
  </si>
  <si>
    <t>AoG II 2nd Div Admin Points - Dec 2007</t>
  </si>
  <si>
    <t>Conduct Award - Dec 2007</t>
  </si>
  <si>
    <t>Conduct Points - 100% Div Muster - Jan 2008</t>
  </si>
  <si>
    <t>AoG II CO 2nd Div Admin Points - Jan 2008</t>
  </si>
  <si>
    <t>AoG II CO 2nd Div Admin Points - Feb 2008</t>
  </si>
  <si>
    <t>AoG Service Cross w/Star</t>
  </si>
  <si>
    <t>Conduct Points - 100% Muster - March 2008</t>
  </si>
  <si>
    <t>AoG II CO 2nd Div Admin Points - March 2008</t>
  </si>
  <si>
    <t>AoG II CO 2nd Div Admin Points - Apr 2008</t>
  </si>
  <si>
    <t>Conduct Points - May 2008</t>
  </si>
  <si>
    <t>AoG II CO 2nd Div Admin Points - May 2008</t>
  </si>
  <si>
    <t>AoG II CO 2nd Div Admin Points - June 2008</t>
  </si>
  <si>
    <t>AoG II CO 2nd Div Admin Points - July 2008</t>
  </si>
  <si>
    <t>AoG II/ 2/./ Admin Points - Aug. 2008</t>
  </si>
  <si>
    <t>AoG II/ 2/./ Admin Points - Sept. 2008</t>
  </si>
  <si>
    <t>AoG II/ 2/./ Admin Points - Oct. 2008</t>
  </si>
  <si>
    <t>5 year CSA Service Ribbon</t>
  </si>
  <si>
    <t>AoG II/2/. Admin Points - Nov. 2008</t>
  </si>
  <si>
    <t>AoG Admin Points - Dec. 2008</t>
  </si>
  <si>
    <t>AoG Admin Points - Jan. 2009</t>
  </si>
  <si>
    <t>AoG Admin Points - Feb. 2009</t>
  </si>
  <si>
    <t>AoG Admin Points - March. 2009</t>
  </si>
  <si>
    <t>AoG Admin Points - April 2009</t>
  </si>
  <si>
    <t>AoG Admin Points - May 2009</t>
  </si>
  <si>
    <t>AoG Admin Points - June 2009</t>
  </si>
  <si>
    <t>AoG Admin Points - July 2009</t>
  </si>
  <si>
    <t>AoG Admin Points - August 2009</t>
  </si>
  <si>
    <t>AoG Admin Points - September 2009</t>
  </si>
  <si>
    <t>AoG Admin Points - October 2009</t>
  </si>
  <si>
    <t>AoG Admin Points - Nov. 2009</t>
  </si>
  <si>
    <t>AoG Conduct Points - Nov. 2009</t>
  </si>
  <si>
    <t>AoG Admin Points - Dec. 2009</t>
  </si>
  <si>
    <t>AoG Admin Points - Jan. 2010</t>
  </si>
  <si>
    <t>AoG Admin Points - Feb. 2010</t>
  </si>
  <si>
    <t>AoG Admin Points - Mar. 2010</t>
  </si>
  <si>
    <t>AoG Conduct Points - Mar. 2010</t>
  </si>
  <si>
    <t>AoG Conduct Points - May 2010</t>
  </si>
  <si>
    <t>AoG Admin Points - May 2010</t>
  </si>
  <si>
    <t>AoG Conduct Points - Apr. 2010</t>
  </si>
  <si>
    <t>AoG Admin Points - Apr. 2010</t>
  </si>
  <si>
    <t>AoG Admin Points - June 2010</t>
  </si>
  <si>
    <t>AoG Conduct Points - Aug/Sept 2010</t>
  </si>
  <si>
    <t>AoG Admin Points - Nov. 2010</t>
  </si>
  <si>
    <t>AoG Admin Points Dec. 2010</t>
  </si>
  <si>
    <t>AoG Conduct Points Jan. 2011</t>
  </si>
  <si>
    <t>AoG Admin Points Feb. 2011</t>
  </si>
  <si>
    <t>AoG Admin Points Jan. 2011</t>
  </si>
  <si>
    <t>AoG Admin Points-March. 2011</t>
  </si>
  <si>
    <t>AoG Admin Points-April 2011</t>
  </si>
  <si>
    <t>AoG Admin Points-May 2011</t>
  </si>
  <si>
    <t>AoG Admin Points-June 2011</t>
  </si>
  <si>
    <t>AoG Conduct Points-June 2011</t>
  </si>
  <si>
    <t>1st Samuel Cooper Medal of Service</t>
  </si>
  <si>
    <t>1st A. P. Hill Medal of Service</t>
  </si>
  <si>
    <t>AoG Conduct Pts-Jul/Aug/Sept 2011</t>
  </si>
  <si>
    <t>AoG Admin Points-Jul/Aug/Sept 2011</t>
  </si>
  <si>
    <t>AoG Admin Points-Oct 2011</t>
  </si>
  <si>
    <t>AoG Conduct Points-Oct 2011</t>
  </si>
  <si>
    <t>AoG Conduct Points-Nov/Dec. 2011</t>
  </si>
  <si>
    <t>AoG Admin Points-Nov/Dec. 2011</t>
  </si>
  <si>
    <t>AoG Admin Points-Jan. 2012</t>
  </si>
  <si>
    <t>AoG Conduct Points-Jan. 2012</t>
  </si>
  <si>
    <t>AoG Admin Points-Feb/March 2012</t>
  </si>
  <si>
    <t>AoG Conduct Points-Feb/March 2012</t>
  </si>
  <si>
    <t>AoG Admin Points-April 2012</t>
  </si>
  <si>
    <t>AoG Conduct Points-April 2012</t>
  </si>
  <si>
    <t>AoG Admin Pts - May/June/July 2012</t>
  </si>
  <si>
    <t>AoG Conduct Pts - May/June/July 2012</t>
  </si>
  <si>
    <t>AOG O - M</t>
  </si>
  <si>
    <t>Awarded Admin &amp; Conduct Points - Jan 2014</t>
  </si>
  <si>
    <t>OBD Points Feb-Sep 2014</t>
  </si>
  <si>
    <t>Transfered AoG to ANV</t>
  </si>
  <si>
    <t>Conduct Oct - Dec</t>
  </si>
  <si>
    <t>Admin Jan 15</t>
  </si>
  <si>
    <t>Conduct Feb 15</t>
  </si>
  <si>
    <t>Admin Mar 15</t>
  </si>
  <si>
    <t>Conduct Apr 15</t>
  </si>
  <si>
    <t>Conduct May 2015</t>
  </si>
  <si>
    <t>Jun - Aug 15 Conduct</t>
  </si>
  <si>
    <t>Conduct Sep 2015</t>
  </si>
  <si>
    <t>Conduct Oct Nov 15</t>
  </si>
  <si>
    <t>Admin Dec 15 Jan 16</t>
  </si>
  <si>
    <t>Conduct Feb - Apr 2016</t>
  </si>
  <si>
    <t>CoA Discretionary Points - August 2015 - July 2016</t>
  </si>
  <si>
    <t>Conduct May Jun 2016</t>
  </si>
  <si>
    <t>Conduct Jul - Sep 2016</t>
  </si>
  <si>
    <t>1st Jefferson Davis Medal of Recognition</t>
  </si>
  <si>
    <t>1st Patrick Cleburne Medal of Service</t>
  </si>
  <si>
    <t>Conduct Oct 16 - Mar 17</t>
  </si>
  <si>
    <t>Conduct Apr - Jun 17</t>
  </si>
  <si>
    <t>Conduct Jul - Nov 17</t>
  </si>
  <si>
    <t>Conduct Dec 17 - Mar 18</t>
  </si>
  <si>
    <t>Conduct Apr - Nov 2018</t>
  </si>
  <si>
    <t>Conduct Dec 18 - Apr 19</t>
  </si>
  <si>
    <t>1st Stonewall Jackson Medal of Recognition</t>
  </si>
  <si>
    <t>Conduct Apr - Oct 19</t>
  </si>
  <si>
    <t>Conduct Nov/May 2020</t>
  </si>
  <si>
    <t>ANV 4th QTR Conduct Pts</t>
  </si>
  <si>
    <t>2nd Samuel Cooper Medal of Service</t>
  </si>
  <si>
    <t>2nd Patrick Cleburne Medal of Service</t>
  </si>
  <si>
    <t>2nd Jefferson Davis Medal of Recognition</t>
  </si>
  <si>
    <t>2nd Stonewall Jackson Medal of Recognition</t>
  </si>
  <si>
    <t>CoA Discretionary Points - Jan 2017 to Dec 2020</t>
  </si>
  <si>
    <t>ANV 1st Qtr 2021 Conduct Points</t>
  </si>
  <si>
    <t>10th A. P. Hill Medal of Service</t>
  </si>
  <si>
    <t>9th A. P. Hill Medal of Service</t>
  </si>
  <si>
    <t>8th A. P. Hill Medal of Service</t>
  </si>
  <si>
    <t>7th A. P. Hill Medal of Service</t>
  </si>
  <si>
    <t>6th A. P. Hill Medal of Service</t>
  </si>
  <si>
    <t>5th A. P. Hill Medal of Service</t>
  </si>
  <si>
    <t>4th A. P. Hill Medal of Service</t>
  </si>
  <si>
    <t>3rd A. P. Hill Medal of Service</t>
  </si>
  <si>
    <t>2nd A. P. Hill Medal of Service</t>
  </si>
  <si>
    <t>ANV 2nd Qtr Conduct Points</t>
  </si>
  <si>
    <t>ANV 3rd Qtr Conduct Points</t>
  </si>
  <si>
    <t>ANV Oct 2021 Conduct Points</t>
  </si>
  <si>
    <t>December Admin Points</t>
  </si>
  <si>
    <t>Pierre Beauregard Award (1)</t>
  </si>
  <si>
    <t>John Dragan Award (1)</t>
  </si>
  <si>
    <t>1st Quarter 2022 Admin</t>
  </si>
  <si>
    <t>BC ANV 2nd Qtr</t>
  </si>
  <si>
    <t>BC ANV 3Q</t>
  </si>
  <si>
    <t>BC ANV 4Q</t>
  </si>
  <si>
    <t>BC ANV 1Q</t>
  </si>
  <si>
    <t>ANV BC 2Q</t>
  </si>
  <si>
    <t>ANV BC 3Q</t>
  </si>
  <si>
    <t>Dixie Medal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</si>
</sst>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Q36" sqref="Q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v>
      </c>
      <c r="Q5" s="28">
        <v>2021</v>
      </c>
      <c r="R5" s="29" cm="1">
        <f t="array" ref="R5">SUMPRODUCT(--(YEAR('OBD File'!$A$3:$A$2000)=$Q5))</f>
        <v>4</v>
      </c>
      <c r="S5" s="2"/>
      <c r="T5" s="76"/>
      <c r="U5" s="77"/>
      <c r="V5" s="2"/>
      <c r="W5" s="76"/>
      <c r="X5" s="77"/>
      <c r="Y5" s="2"/>
      <c r="Z5" s="80"/>
      <c r="AA5" s="81"/>
      <c r="AB5" s="2"/>
    </row>
    <row r="6" spans="1:28" ht="15" customHeight="1" x14ac:dyDescent="0.25">
      <c r="A6" s="38" t="s">
        <v>89</v>
      </c>
      <c r="B6" s="24" t="s">
        <v>91</v>
      </c>
      <c r="C6" s="2"/>
      <c r="D6" s="24">
        <f>D10+D14+D18+D22</f>
        <v>33</v>
      </c>
      <c r="E6" s="24">
        <f t="shared" ref="E6:H6" si="0">E10+E14+E18+E22</f>
        <v>5</v>
      </c>
      <c r="F6" s="24">
        <f t="shared" si="0"/>
        <v>4</v>
      </c>
      <c r="G6" s="24">
        <f t="shared" si="0"/>
        <v>0</v>
      </c>
      <c r="H6" s="24">
        <f t="shared" si="0"/>
        <v>0</v>
      </c>
      <c r="I6" s="55">
        <f>SUM(D6:H6)</f>
        <v>42</v>
      </c>
      <c r="J6" s="56">
        <f>(2*(D6+E6)+F6)/(2*I6)</f>
        <v>0.95238095238095233</v>
      </c>
      <c r="K6" s="56">
        <f>(2*(G6+H6)+F6)/(2*I6)</f>
        <v>4.7619047619047616E-2</v>
      </c>
      <c r="L6" s="2"/>
      <c r="M6" s="28">
        <v>2002</v>
      </c>
      <c r="N6" s="29" cm="1">
        <f t="array" ref="N6">SUMPRODUCT(--(YEAR('OBD File'!$A$3:$A$2000)=$M6))</f>
        <v>0</v>
      </c>
      <c r="O6" s="28">
        <v>2012</v>
      </c>
      <c r="P6" s="29" cm="1">
        <f t="array" ref="P6">SUMPRODUCT(--(YEAR('OBD File'!$A$3:$A$2000)=$O6))</f>
        <v>2</v>
      </c>
      <c r="Q6" s="28">
        <v>2022</v>
      </c>
      <c r="R6" s="29" cm="1">
        <f t="array" ref="R6">SUMPRODUCT(--(YEAR('OBD File'!$A$3:$A$2000)=$Q6))</f>
        <v>0</v>
      </c>
      <c r="S6" s="2"/>
      <c r="T6" s="63" t="s">
        <v>119</v>
      </c>
      <c r="U6" s="64"/>
      <c r="V6" s="32">
        <f>COUNTIFS('DOR Games'!G2:G4993,"WDS Antietam")</f>
        <v>7</v>
      </c>
      <c r="W6" s="63" t="s">
        <v>119</v>
      </c>
      <c r="X6" s="64"/>
      <c r="Y6" s="32">
        <f>COUNTIFS('DOR Games'!G2:G4994,"TS Antietam")</f>
        <v>2</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1</v>
      </c>
      <c r="O7" s="28">
        <v>2013</v>
      </c>
      <c r="P7" s="29" cm="1">
        <f t="array" ref="P7">SUMPRODUCT(--(YEAR('OBD File'!$A$3:$A$2000)=$O7))</f>
        <v>0</v>
      </c>
      <c r="Q7" s="28">
        <v>2023</v>
      </c>
      <c r="R7" s="29" cm="1">
        <f t="array" ref="R7">SUMPRODUCT(--(YEAR('OBD File'!$A$3:$A$2000)=$Q7))</f>
        <v>3</v>
      </c>
      <c r="S7" s="2"/>
      <c r="T7" s="63" t="s">
        <v>121</v>
      </c>
      <c r="U7" s="64"/>
      <c r="V7" s="32">
        <f>COUNTIFS('DOR Games'!G2:G4994,"WDS Atlanta")</f>
        <v>0</v>
      </c>
      <c r="W7" s="63" t="s">
        <v>122</v>
      </c>
      <c r="X7" s="64"/>
      <c r="Y7" s="32">
        <f>COUNTIFS('DOR Games'!G2:G4994,"TS Bull Run")</f>
        <v>2</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4</v>
      </c>
      <c r="O8" s="28">
        <v>2014</v>
      </c>
      <c r="P8" s="29" cm="1">
        <f t="array" ref="P8">SUMPRODUCT(--(YEAR('OBD File'!$A$3:$A$2000)=$O8))</f>
        <v>1</v>
      </c>
      <c r="Q8" s="28">
        <v>2024</v>
      </c>
      <c r="R8" s="29" cm="1">
        <f t="array" ref="R8">SUMPRODUCT(--(YEAR('OBD File'!$A$3:$A$2000)=$Q8))</f>
        <v>0</v>
      </c>
      <c r="S8" s="2"/>
      <c r="T8" s="63" t="s">
        <v>124</v>
      </c>
      <c r="U8" s="64"/>
      <c r="V8" s="32">
        <f>COUNTIFS('DOR Games'!G2:G4995,"WDS Chancellorsville")</f>
        <v>6</v>
      </c>
      <c r="W8" s="63" t="s">
        <v>125</v>
      </c>
      <c r="X8" s="64"/>
      <c r="Y8" s="32">
        <f>COUNTIFS('DOR Games'!G2:G4995,"TS Chickamauga")</f>
        <v>1</v>
      </c>
      <c r="Z8" s="63" t="s">
        <v>123</v>
      </c>
      <c r="AA8" s="64"/>
      <c r="AB8" s="32">
        <f>COUNTIFS('DOR Games'!$G:$G,"MATRIX- Forge of Freedom")</f>
        <v>0</v>
      </c>
    </row>
    <row r="9" spans="1:28" ht="15" customHeight="1" x14ac:dyDescent="0.25">
      <c r="A9" s="40" t="s">
        <v>152</v>
      </c>
      <c r="B9" s="58">
        <f>SUM(B10:B11)</f>
        <v>1154.345</v>
      </c>
      <c r="C9" s="2"/>
      <c r="D9" s="53" t="s">
        <v>104</v>
      </c>
      <c r="E9" s="53" t="s">
        <v>105</v>
      </c>
      <c r="F9" s="53" t="s">
        <v>5</v>
      </c>
      <c r="G9" s="53" t="s">
        <v>106</v>
      </c>
      <c r="H9" s="53" t="s">
        <v>107</v>
      </c>
      <c r="I9" s="54" t="s">
        <v>164</v>
      </c>
      <c r="J9" s="54" t="s">
        <v>127</v>
      </c>
      <c r="K9" s="54" t="s">
        <v>128</v>
      </c>
      <c r="L9" s="2"/>
      <c r="M9" s="28">
        <v>2005</v>
      </c>
      <c r="N9" s="29" cm="1">
        <f t="array" ref="N9">SUMPRODUCT(--(YEAR('OBD File'!$A$3:$A$2000)=$M9))</f>
        <v>6</v>
      </c>
      <c r="O9" s="28">
        <v>2015</v>
      </c>
      <c r="P9" s="29" cm="1">
        <f t="array" ref="P9">SUMPRODUCT(--(YEAR('OBD File'!$A$3:$A$2000)=$O9))</f>
        <v>0</v>
      </c>
      <c r="Q9" s="28">
        <v>2025</v>
      </c>
      <c r="R9" s="29" cm="1">
        <f t="array" ref="R9">SUMPRODUCT(--(YEAR('OBD File'!$A$3:$A$2000)=$Q9))</f>
        <v>0</v>
      </c>
      <c r="S9" s="2"/>
      <c r="T9" s="63" t="s">
        <v>125</v>
      </c>
      <c r="U9" s="64"/>
      <c r="V9" s="32">
        <f>COUNTIFS('DOR Games'!G2:G4996,"WDS Chickamauga")</f>
        <v>2</v>
      </c>
      <c r="W9" s="63" t="s">
        <v>129</v>
      </c>
      <c r="X9" s="64"/>
      <c r="Y9" s="32">
        <f>COUNTIFS('DOR Games'!G2:G4996,"TS Gettysburg")</f>
        <v>3</v>
      </c>
      <c r="Z9" s="63" t="s">
        <v>126</v>
      </c>
      <c r="AA9" s="64"/>
      <c r="AB9" s="32">
        <f>COUNTIFS('DOR Games'!$G:$G,"War Between The States (WBTS)")</f>
        <v>0</v>
      </c>
    </row>
    <row r="10" spans="1:28" x14ac:dyDescent="0.25">
      <c r="A10" s="41" t="s">
        <v>94</v>
      </c>
      <c r="B10" s="59">
        <f>'OBD File'!D3</f>
        <v>248.34499999999997</v>
      </c>
      <c r="C10" s="2"/>
      <c r="D10" s="24">
        <f>'DOR Games'!BI4</f>
        <v>26</v>
      </c>
      <c r="E10" s="24">
        <f>'DOR Games'!BJ4</f>
        <v>2</v>
      </c>
      <c r="F10" s="24">
        <f>'DOR Games'!BK4</f>
        <v>3</v>
      </c>
      <c r="G10" s="24">
        <f>'DOR Games'!BL4</f>
        <v>0</v>
      </c>
      <c r="H10" s="24">
        <f>'DOR Games'!BM4</f>
        <v>0</v>
      </c>
      <c r="I10" s="55">
        <f>SUM(D10:H10)</f>
        <v>31</v>
      </c>
      <c r="J10" s="56">
        <f>(2*(D10+E10)+F10)/(2*I10)</f>
        <v>0.95161290322580649</v>
      </c>
      <c r="K10" s="56">
        <f>(2*(G10+H10)+F10)/(2*I10)</f>
        <v>4.8387096774193547E-2</v>
      </c>
      <c r="L10" s="2"/>
      <c r="M10" s="28">
        <v>2006</v>
      </c>
      <c r="N10" s="29" cm="1">
        <f t="array" ref="N10">SUMPRODUCT(--(YEAR('OBD File'!$A$3:$A$2000)=$M10))</f>
        <v>1</v>
      </c>
      <c r="O10" s="28">
        <v>2016</v>
      </c>
      <c r="P10" s="29" cm="1">
        <f t="array" ref="P10">SUMPRODUCT(--(YEAR('OBD File'!$A$3:$A$2000)=$O10))</f>
        <v>0</v>
      </c>
      <c r="Q10" s="28">
        <v>2026</v>
      </c>
      <c r="R10" s="29" cm="1">
        <f t="array" ref="R10">SUMPRODUCT(--(YEAR('OBD File'!$A$3:$A$2000)=$Q10))</f>
        <v>0</v>
      </c>
      <c r="S10" s="2"/>
      <c r="T10" s="63" t="s">
        <v>130</v>
      </c>
      <c r="U10" s="64"/>
      <c r="V10" s="32">
        <f>COUNTIFS('DOR Games'!G2:G4997,"WDS Corinth")</f>
        <v>2</v>
      </c>
      <c r="W10" s="63" t="s">
        <v>131</v>
      </c>
      <c r="X10" s="64"/>
      <c r="Y10" s="32">
        <f>COUNTIFS('DOR Games'!G2:G4997,"TS Shiloh")</f>
        <v>2</v>
      </c>
      <c r="Z10" s="2"/>
      <c r="AA10" s="2"/>
      <c r="AB10" s="2"/>
    </row>
    <row r="11" spans="1:28" x14ac:dyDescent="0.25">
      <c r="A11" s="41" t="s">
        <v>95</v>
      </c>
      <c r="B11" s="59">
        <f>'OBD File'!M3</f>
        <v>906</v>
      </c>
      <c r="C11" s="2"/>
      <c r="D11" s="2"/>
      <c r="E11" s="2"/>
      <c r="F11" s="2"/>
      <c r="G11" s="2"/>
      <c r="H11" s="2"/>
      <c r="I11" s="2"/>
      <c r="J11" s="2"/>
      <c r="K11" s="2"/>
      <c r="L11" s="2"/>
      <c r="M11" s="28">
        <v>2007</v>
      </c>
      <c r="N11" s="29" cm="1">
        <f t="array" ref="N11">SUMPRODUCT(--(YEAR('OBD File'!$A$3:$A$2000)=$M11))</f>
        <v>3</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2</v>
      </c>
      <c r="O12" s="28">
        <v>2018</v>
      </c>
      <c r="P12" s="29" cm="1">
        <f t="array" ref="P12">SUMPRODUCT(--(YEAR('OBD File'!$A$3:$A$2000)=$O12))</f>
        <v>2</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5</v>
      </c>
      <c r="O13" s="28">
        <v>2019</v>
      </c>
      <c r="P13" s="29" cm="1">
        <f t="array" ref="P13">SUMPRODUCT(--(YEAR('OBD File'!$A$3:$A$2000)=$O13))</f>
        <v>5</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5</v>
      </c>
      <c r="E14" s="24">
        <f>'DOR Games'!BJ9</f>
        <v>3</v>
      </c>
      <c r="F14" s="24">
        <f>'DOR Games'!BK9</f>
        <v>1</v>
      </c>
      <c r="G14" s="24">
        <f>'DOR Games'!BL9</f>
        <v>0</v>
      </c>
      <c r="H14" s="24">
        <f>'DOR Games'!BM9</f>
        <v>0</v>
      </c>
      <c r="I14" s="55">
        <f>SUM(D14:H14)</f>
        <v>9</v>
      </c>
      <c r="J14" s="56">
        <f>(2*(D14+E14)+F14)/(2*I14)</f>
        <v>0.94444444444444442</v>
      </c>
      <c r="K14" s="56">
        <f>(2*(G14+H14)+F14)/(2*I14)</f>
        <v>5.5555555555555552E-2</v>
      </c>
      <c r="L14" s="2"/>
      <c r="M14" s="28">
        <v>2010</v>
      </c>
      <c r="N14" s="29" cm="1">
        <f t="array" ref="N14">SUMPRODUCT(--(YEAR('OBD File'!$A$3:$A$2000)=$M14))</f>
        <v>0</v>
      </c>
      <c r="O14" s="28">
        <v>2020</v>
      </c>
      <c r="P14" s="29" cm="1">
        <f t="array" ref="P14">SUMPRODUCT(--(YEAR('OBD File'!$A$3:$A$2000)=$O14))</f>
        <v>3</v>
      </c>
      <c r="Q14" s="28">
        <v>2030</v>
      </c>
      <c r="R14" s="29" cm="1">
        <f t="array" ref="R14">SUMPRODUCT(--(YEAR('OBD File'!$A$3:$A$2000)=$Q14))</f>
        <v>0</v>
      </c>
      <c r="S14" s="2"/>
      <c r="T14" s="63" t="s">
        <v>129</v>
      </c>
      <c r="U14" s="64"/>
      <c r="V14" s="32">
        <f>COUNTIFS('DOR Games'!G2:G5000,"WDS Gettysburg")</f>
        <v>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43</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1</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0</v>
      </c>
      <c r="I18" s="55">
        <f>SUM(D18:H18)</f>
        <v>1</v>
      </c>
      <c r="J18" s="56">
        <f>(2*(D18+E18)+F18)/(2*I18)</f>
        <v>1</v>
      </c>
      <c r="K18" s="56">
        <f>(2*(G18+H18)+F18)/(2*I18)</f>
        <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30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v>
      </c>
      <c r="Q19" s="28">
        <v>2022</v>
      </c>
      <c r="R19" s="29" cm="1">
        <f t="array" ref="R19">SUMPRODUCT(--(YEAR('DOR Games'!$J$2:$J$5000)=2022),'DOR Games'!$K$2:$K$5000)</f>
        <v>24</v>
      </c>
      <c r="S19" s="2"/>
      <c r="T19" s="63" t="s">
        <v>146</v>
      </c>
      <c r="U19" s="64"/>
      <c r="V19" s="32">
        <f>COUNTIFS('DOR Games'!G2:G5005,"WDS Shenandoah")</f>
        <v>4</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13</v>
      </c>
      <c r="O20" s="28">
        <v>2013</v>
      </c>
      <c r="P20" s="29" cm="1">
        <f t="array" ref="P20">SUMPRODUCT(--(YEAR('DOR Games'!$J$2:$J$5000)=2013),'DOR Games'!$K$2:$K$5000)</f>
        <v>17</v>
      </c>
      <c r="Q20" s="28">
        <v>2023</v>
      </c>
      <c r="R20" s="29" cm="1">
        <f t="array" ref="R20">SUMPRODUCT(--(YEAR('DOR Games'!$J$2:$J$5000)=2023),'DOR Games'!$K$2:$K$5000)</f>
        <v>35</v>
      </c>
      <c r="S20" s="2"/>
      <c r="T20" s="63" t="s">
        <v>131</v>
      </c>
      <c r="U20" s="64"/>
      <c r="V20" s="32">
        <f>COUNTIFS('DOR Games'!G2:G5006,"WDS Shiloh")</f>
        <v>2</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63</v>
      </c>
      <c r="O21" s="28">
        <v>2014</v>
      </c>
      <c r="P21" s="29" cm="1">
        <f t="array" ref="P21">SUMPRODUCT(--(YEAR('DOR Games'!$J$2:$J$5000)=2014),'DOR Games'!$K$2:$K$5000)</f>
        <v>11</v>
      </c>
      <c r="Q21" s="28">
        <v>2024</v>
      </c>
      <c r="R21" s="29" cm="1">
        <f t="array" ref="R21">SUMPRODUCT(--(YEAR('DOR Games'!$J$2:$J$5000)=2024),'DOR Games'!$K$2:$K$5000)</f>
        <v>6</v>
      </c>
      <c r="S21" s="2"/>
      <c r="T21" s="63" t="s">
        <v>149</v>
      </c>
      <c r="U21" s="64"/>
      <c r="V21" s="32">
        <f>COUNTIFS('DOR Games'!G2:G5007,"WDS Vicksburg")</f>
        <v>1</v>
      </c>
      <c r="W21" s="2"/>
      <c r="X21" s="2"/>
      <c r="Y21" s="2"/>
      <c r="Z21" s="65" t="s">
        <v>111</v>
      </c>
      <c r="AA21" s="66"/>
      <c r="AB21" s="37">
        <f>SUM(V6:V21,Y6:Y10,AB6:AB8)</f>
        <v>43</v>
      </c>
    </row>
    <row r="22" spans="1:28" x14ac:dyDescent="0.25">
      <c r="A22" s="30" t="s">
        <v>113</v>
      </c>
      <c r="B22" s="31">
        <v>600</v>
      </c>
      <c r="C22" s="2"/>
      <c r="D22" s="24">
        <f>'DOR Games'!BU25</f>
        <v>1</v>
      </c>
      <c r="E22" s="24">
        <f>'DOR Games'!BU26</f>
        <v>0</v>
      </c>
      <c r="F22" s="24">
        <f>'DOR Games'!BU27</f>
        <v>0</v>
      </c>
      <c r="G22" s="24">
        <f>'DOR Games'!BU28</f>
        <v>0</v>
      </c>
      <c r="H22" s="24">
        <f>'DOR Games'!BU29</f>
        <v>0</v>
      </c>
      <c r="I22" s="55">
        <f>SUM(D22:H22)</f>
        <v>1</v>
      </c>
      <c r="J22" s="56">
        <f>(2*(D22+E22)+F22)/(2*I22)</f>
        <v>1</v>
      </c>
      <c r="K22" s="56">
        <f>(2*(G22+H22)+F22)/(2*I22)</f>
        <v>0</v>
      </c>
      <c r="L22" s="2"/>
      <c r="M22" s="28">
        <v>2005</v>
      </c>
      <c r="N22" s="29" cm="1">
        <f t="array" ref="N22">SUMPRODUCT(--(YEAR('DOR Games'!$J$2:$J$5000)=2005),'DOR Games'!$K$2:$K$5000)</f>
        <v>131</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12</v>
      </c>
      <c r="O23" s="28">
        <v>2016</v>
      </c>
      <c r="P23" s="29" cm="1">
        <f t="array" ref="P23">SUMPRODUCT(--(YEAR('DOR Games'!$J$2:$J$5000)=2016),'DOR Games'!$K$2:$K$5000)</f>
        <v>20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28</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80</v>
      </c>
      <c r="O25" s="28">
        <v>2018</v>
      </c>
      <c r="P25" s="29" cm="1">
        <f t="array" ref="P25">SUMPRODUCT(--(YEAR('DOR Games'!$J$2:$J$5000)=2018),'DOR Games'!$K$2:$K$5000)</f>
        <v>23</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122</v>
      </c>
      <c r="O26" s="28">
        <v>2019</v>
      </c>
      <c r="P26" s="29" cm="1">
        <f t="array" ref="P26">SUMPRODUCT(--(YEAR('DOR Games'!$J$2:$J$5000)=2019),'DOR Games'!$K$2:$K$5000)</f>
        <v>73</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43</v>
      </c>
      <c r="K27" s="2"/>
      <c r="L27" s="2"/>
      <c r="M27" s="28">
        <v>2010</v>
      </c>
      <c r="N27" s="29" cm="1">
        <f t="array" ref="N27">SUMPRODUCT(--(YEAR('DOR Games'!$J$2:$J$5000)=2010),'DOR Games'!$K$2:$K$5000)</f>
        <v>6</v>
      </c>
      <c r="O27" s="28">
        <v>2020</v>
      </c>
      <c r="P27" s="29" cm="1">
        <f t="array" ref="P27">SUMPRODUCT(--(YEAR('DOR Games'!$J$2:$J$5000)=2020),'DOR Games'!$K$2:$K$5000)</f>
        <v>41</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736</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593</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91</v>
      </c>
      <c r="J31" s="2"/>
      <c r="K31" s="2"/>
      <c r="L31" s="2"/>
      <c r="M31" s="2"/>
      <c r="N31" s="2"/>
      <c r="O31" s="33" t="s">
        <v>139</v>
      </c>
      <c r="P31" s="34">
        <f>COUNTIFS('DOR Games'!$K$2:$K$5000,"&gt;=10",'DOR Games'!$K$2:$K$5000,"&lt;=49")</f>
        <v>34</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25</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14</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13</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17.11627906976744</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540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J17" sqref="J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37938</v>
      </c>
      <c r="B3" s="16" t="str">
        <f>'DOR Games'!B2</f>
        <v>03Nov7276</v>
      </c>
      <c r="C3" s="46">
        <f>'DOR Games'!AI2</f>
        <v>30</v>
      </c>
      <c r="D3" s="47">
        <f>SUM($C$3:$C$5000)</f>
        <v>248.34499999999997</v>
      </c>
      <c r="F3" s="16">
        <v>38167</v>
      </c>
      <c r="G3" s="21" t="s">
        <v>315</v>
      </c>
      <c r="H3" s="21">
        <v>5</v>
      </c>
      <c r="I3" s="47">
        <f>SUM(H3:H5000)</f>
        <v>906</v>
      </c>
      <c r="K3" s="92">
        <f>D3</f>
        <v>248.34499999999997</v>
      </c>
      <c r="L3" s="93"/>
      <c r="M3" s="92">
        <f>I3</f>
        <v>906</v>
      </c>
      <c r="N3" s="93"/>
    </row>
    <row r="4" spans="1:14" x14ac:dyDescent="0.25">
      <c r="A4" s="16">
        <f>'DOR Games'!A3</f>
        <v>37987</v>
      </c>
      <c r="B4" s="16" t="str">
        <f>'DOR Games'!B3</f>
        <v>04Jan7539</v>
      </c>
      <c r="C4" s="46">
        <f>'DOR Games'!AI3</f>
        <v>2.12</v>
      </c>
      <c r="F4" s="16">
        <v>38202</v>
      </c>
      <c r="G4" s="21" t="s">
        <v>316</v>
      </c>
      <c r="H4" s="21">
        <v>5</v>
      </c>
      <c r="L4" s="83" t="s">
        <v>98</v>
      </c>
      <c r="M4" s="84"/>
    </row>
    <row r="5" spans="1:14" x14ac:dyDescent="0.25">
      <c r="A5" s="16">
        <f>'DOR Games'!A4</f>
        <v>38169</v>
      </c>
      <c r="B5" s="16" t="str">
        <f>'DOR Games'!B4</f>
        <v>04Jul8498</v>
      </c>
      <c r="C5" s="46">
        <f>'DOR Games'!AI4</f>
        <v>14.2</v>
      </c>
      <c r="F5" s="16">
        <v>38574</v>
      </c>
      <c r="G5" s="21" t="s">
        <v>317</v>
      </c>
      <c r="H5" s="21">
        <v>2</v>
      </c>
      <c r="L5" s="85">
        <f>SUM(K3+M3)</f>
        <v>1154.345</v>
      </c>
      <c r="M5" s="86"/>
    </row>
    <row r="6" spans="1:14" x14ac:dyDescent="0.25">
      <c r="A6" s="16">
        <f>'DOR Games'!A5</f>
        <v>38306</v>
      </c>
      <c r="B6" s="16" t="str">
        <f>'DOR Games'!B5</f>
        <v>05Apr635</v>
      </c>
      <c r="C6" s="46">
        <f>'DOR Games'!AI5</f>
        <v>8</v>
      </c>
      <c r="F6" s="16">
        <v>38610</v>
      </c>
      <c r="G6" s="21" t="s">
        <v>318</v>
      </c>
      <c r="H6" s="21">
        <v>2</v>
      </c>
      <c r="L6" s="87"/>
      <c r="M6" s="88"/>
    </row>
    <row r="7" spans="1:14" x14ac:dyDescent="0.25">
      <c r="A7" s="16">
        <f>'DOR Games'!A6</f>
        <v>38325</v>
      </c>
      <c r="B7" s="16" t="str">
        <f>'DOR Games'!B6</f>
        <v>04Dec8900</v>
      </c>
      <c r="C7" s="46">
        <f>'DOR Games'!AI6</f>
        <v>3</v>
      </c>
      <c r="F7" s="16">
        <v>38658</v>
      </c>
      <c r="G7" s="21" t="s">
        <v>319</v>
      </c>
      <c r="H7" s="21">
        <v>5</v>
      </c>
    </row>
    <row r="8" spans="1:14" x14ac:dyDescent="0.25">
      <c r="A8" s="16">
        <f>'DOR Games'!A7</f>
        <v>38392</v>
      </c>
      <c r="B8" s="16" t="str">
        <f>'DOR Games'!B7</f>
        <v>05Feb298</v>
      </c>
      <c r="C8" s="46">
        <f>'DOR Games'!AI7</f>
        <v>12.2</v>
      </c>
      <c r="F8" s="16">
        <v>38674</v>
      </c>
      <c r="G8" s="21" t="s">
        <v>320</v>
      </c>
      <c r="H8" s="21">
        <v>5</v>
      </c>
    </row>
    <row r="9" spans="1:14" x14ac:dyDescent="0.25">
      <c r="A9" s="16">
        <f>'DOR Games'!A8</f>
        <v>38392</v>
      </c>
      <c r="B9" s="16" t="str">
        <f>'DOR Games'!B8</f>
        <v>05Feb293</v>
      </c>
      <c r="C9" s="46">
        <f>'DOR Games'!AI8</f>
        <v>2.6</v>
      </c>
      <c r="F9" s="16">
        <v>38721</v>
      </c>
      <c r="G9" s="21" t="s">
        <v>321</v>
      </c>
      <c r="H9" s="21">
        <v>5</v>
      </c>
    </row>
    <row r="10" spans="1:14" x14ac:dyDescent="0.25">
      <c r="A10" s="16">
        <f>'DOR Games'!A9</f>
        <v>38392</v>
      </c>
      <c r="B10" s="16" t="str">
        <f>'DOR Games'!B9</f>
        <v>05Feb292</v>
      </c>
      <c r="C10" s="46">
        <f>'DOR Games'!AI9</f>
        <v>12.2</v>
      </c>
      <c r="F10" s="16">
        <v>38743</v>
      </c>
      <c r="G10" s="21" t="s">
        <v>322</v>
      </c>
      <c r="H10" s="21">
        <v>5</v>
      </c>
    </row>
    <row r="11" spans="1:14" x14ac:dyDescent="0.25">
      <c r="A11" s="16">
        <f>'DOR Games'!A10</f>
        <v>38538</v>
      </c>
      <c r="B11" s="16" t="str">
        <f>'DOR Games'!B10</f>
        <v>05Jul9147</v>
      </c>
      <c r="C11" s="46">
        <f>'DOR Games'!AI10</f>
        <v>4.9000000000000004</v>
      </c>
      <c r="F11" s="16">
        <v>38778</v>
      </c>
      <c r="G11" s="21" t="s">
        <v>323</v>
      </c>
      <c r="H11" s="21">
        <v>5</v>
      </c>
    </row>
    <row r="12" spans="1:14" x14ac:dyDescent="0.25">
      <c r="A12" s="16">
        <f>'DOR Games'!A11</f>
        <v>38538</v>
      </c>
      <c r="B12" s="16" t="str">
        <f>'DOR Games'!B11</f>
        <v>05Jul9146</v>
      </c>
      <c r="C12" s="46">
        <f>'DOR Games'!AI11</f>
        <v>8</v>
      </c>
      <c r="F12" s="16">
        <v>38793</v>
      </c>
      <c r="G12" s="21" t="s">
        <v>324</v>
      </c>
      <c r="H12" s="21">
        <v>5</v>
      </c>
    </row>
    <row r="13" spans="1:14" x14ac:dyDescent="0.25">
      <c r="A13" s="16">
        <f>'DOR Games'!A12</f>
        <v>38661</v>
      </c>
      <c r="B13" s="16" t="str">
        <f>'DOR Games'!B12</f>
        <v>05Nov9880</v>
      </c>
      <c r="C13" s="46">
        <f>'DOR Games'!AI12</f>
        <v>3.8</v>
      </c>
      <c r="F13" s="16">
        <v>38832</v>
      </c>
      <c r="G13" s="21" t="s">
        <v>325</v>
      </c>
      <c r="H13" s="21">
        <v>8</v>
      </c>
    </row>
    <row r="14" spans="1:14" x14ac:dyDescent="0.25">
      <c r="A14" s="16">
        <f>'DOR Games'!A13</f>
        <v>38806</v>
      </c>
      <c r="B14" s="16" t="str">
        <f>'DOR Games'!B13</f>
        <v>06Mar10503</v>
      </c>
      <c r="C14" s="46">
        <f>'DOR Games'!AI13</f>
        <v>4.3600000000000003</v>
      </c>
      <c r="F14" s="16">
        <v>38876</v>
      </c>
      <c r="G14" s="21" t="s">
        <v>326</v>
      </c>
      <c r="H14" s="21">
        <v>5</v>
      </c>
    </row>
    <row r="15" spans="1:14" x14ac:dyDescent="0.25">
      <c r="A15" s="16">
        <f>'DOR Games'!A14</f>
        <v>39303</v>
      </c>
      <c r="B15" s="16" t="str">
        <f>'DOR Games'!B14</f>
        <v>07Aug12701</v>
      </c>
      <c r="C15" s="46">
        <f>'DOR Games'!AI14</f>
        <v>3.8</v>
      </c>
      <c r="F15" s="16">
        <v>38889</v>
      </c>
      <c r="G15" s="21" t="s">
        <v>327</v>
      </c>
      <c r="H15" s="21">
        <v>5</v>
      </c>
    </row>
    <row r="16" spans="1:14" x14ac:dyDescent="0.25">
      <c r="A16" s="16">
        <f>'DOR Games'!A15</f>
        <v>39313</v>
      </c>
      <c r="B16" s="16" t="str">
        <f>'DOR Games'!B15</f>
        <v>07Aug12766</v>
      </c>
      <c r="C16" s="46">
        <f>'DOR Games'!AI15</f>
        <v>6.04</v>
      </c>
      <c r="F16" s="16">
        <v>38933</v>
      </c>
      <c r="G16" s="21" t="s">
        <v>328</v>
      </c>
      <c r="H16" s="21">
        <v>5</v>
      </c>
    </row>
    <row r="17" spans="1:8" x14ac:dyDescent="0.25">
      <c r="A17" s="16">
        <f>'DOR Games'!A16</f>
        <v>39427</v>
      </c>
      <c r="B17" s="16" t="str">
        <f>'DOR Games'!B16</f>
        <v>07Dec13228</v>
      </c>
      <c r="C17" s="46">
        <f>'DOR Games'!AI16</f>
        <v>10</v>
      </c>
      <c r="F17" s="16">
        <v>38949</v>
      </c>
      <c r="G17" s="21" t="s">
        <v>329</v>
      </c>
      <c r="H17" s="21">
        <v>5</v>
      </c>
    </row>
    <row r="18" spans="1:8" x14ac:dyDescent="0.25">
      <c r="A18" s="16">
        <f>'DOR Games'!A17</f>
        <v>39574</v>
      </c>
      <c r="B18" s="16" t="str">
        <f>'DOR Games'!B17</f>
        <v>08May13928</v>
      </c>
      <c r="C18" s="46">
        <f>'DOR Games'!AI17</f>
        <v>8</v>
      </c>
      <c r="F18" s="16">
        <v>38989</v>
      </c>
      <c r="G18" s="21" t="s">
        <v>330</v>
      </c>
      <c r="H18" s="21">
        <v>5</v>
      </c>
    </row>
    <row r="19" spans="1:8" x14ac:dyDescent="0.25">
      <c r="A19" s="16">
        <f>'DOR Games'!A18</f>
        <v>39757</v>
      </c>
      <c r="B19" s="16" t="str">
        <f>'DOR Games'!B18</f>
        <v>08Nov14739</v>
      </c>
      <c r="C19" s="46">
        <f>'DOR Games'!AI18</f>
        <v>12.2</v>
      </c>
      <c r="F19" s="16">
        <v>39027</v>
      </c>
      <c r="G19" s="21" t="s">
        <v>331</v>
      </c>
      <c r="H19" s="21">
        <v>5</v>
      </c>
    </row>
    <row r="20" spans="1:8" x14ac:dyDescent="0.25">
      <c r="A20" s="16">
        <f>'DOR Games'!A19</f>
        <v>39857</v>
      </c>
      <c r="B20" s="16" t="str">
        <f>'DOR Games'!B19</f>
        <v>09Feb15180</v>
      </c>
      <c r="C20" s="46">
        <f>'DOR Games'!AI19</f>
        <v>2.46</v>
      </c>
      <c r="F20" s="16">
        <v>39045</v>
      </c>
      <c r="G20" s="21" t="s">
        <v>320</v>
      </c>
      <c r="H20" s="21">
        <v>5</v>
      </c>
    </row>
    <row r="21" spans="1:8" x14ac:dyDescent="0.25">
      <c r="A21" s="16">
        <f>'DOR Games'!A20</f>
        <v>40013</v>
      </c>
      <c r="B21" s="16" t="str">
        <f>'DOR Games'!B20</f>
        <v>09Jul15838</v>
      </c>
      <c r="C21" s="46">
        <f>'DOR Games'!AI20</f>
        <v>6.04</v>
      </c>
      <c r="F21" s="16">
        <v>39096</v>
      </c>
      <c r="G21" s="21" t="s">
        <v>332</v>
      </c>
      <c r="H21" s="21">
        <v>5</v>
      </c>
    </row>
    <row r="22" spans="1:8" x14ac:dyDescent="0.25">
      <c r="A22" s="16">
        <f>'DOR Games'!A21</f>
        <v>40016</v>
      </c>
      <c r="B22" s="16" t="str">
        <f>'DOR Games'!B21</f>
        <v>09Jul15860</v>
      </c>
      <c r="C22" s="46">
        <f>'DOR Games'!AI21</f>
        <v>8</v>
      </c>
      <c r="F22" s="16">
        <v>39104</v>
      </c>
      <c r="G22" s="21" t="s">
        <v>321</v>
      </c>
      <c r="H22" s="21">
        <v>5</v>
      </c>
    </row>
    <row r="23" spans="1:8" x14ac:dyDescent="0.25">
      <c r="A23" s="16">
        <f>'DOR Games'!A22</f>
        <v>40077</v>
      </c>
      <c r="B23" s="16" t="str">
        <f>'DOR Games'!B22</f>
        <v>09Sep16114</v>
      </c>
      <c r="C23" s="46">
        <f>'DOR Games'!AI22</f>
        <v>6.2</v>
      </c>
      <c r="F23" s="16">
        <v>39131</v>
      </c>
      <c r="G23" s="21" t="s">
        <v>333</v>
      </c>
      <c r="H23" s="21">
        <v>5</v>
      </c>
    </row>
    <row r="24" spans="1:8" x14ac:dyDescent="0.25">
      <c r="A24" s="16">
        <f>'DOR Games'!A23</f>
        <v>40091</v>
      </c>
      <c r="B24" s="16" t="str">
        <f>'DOR Games'!B23</f>
        <v>09Oct16167</v>
      </c>
      <c r="C24" s="46">
        <f>'DOR Games'!AI23</f>
        <v>2.68</v>
      </c>
      <c r="F24" s="16">
        <v>39184</v>
      </c>
      <c r="G24" s="21" t="s">
        <v>334</v>
      </c>
      <c r="H24" s="21">
        <v>5</v>
      </c>
    </row>
    <row r="25" spans="1:8" x14ac:dyDescent="0.25">
      <c r="A25" s="16">
        <f>'DOR Games'!A24</f>
        <v>40831</v>
      </c>
      <c r="B25" s="16" t="str">
        <f>'DOR Games'!B24</f>
        <v>11Oct19133</v>
      </c>
      <c r="C25" s="46">
        <f>'DOR Games'!AI24</f>
        <v>0.25</v>
      </c>
      <c r="F25" s="16">
        <v>39196</v>
      </c>
      <c r="G25" s="21" t="s">
        <v>335</v>
      </c>
      <c r="H25" s="21">
        <v>5</v>
      </c>
    </row>
    <row r="26" spans="1:8" x14ac:dyDescent="0.25">
      <c r="A26" s="16">
        <f>'DOR Games'!A25</f>
        <v>41173</v>
      </c>
      <c r="B26" s="16" t="str">
        <f>'DOR Games'!B25</f>
        <v>12Sep20234</v>
      </c>
      <c r="C26" s="46">
        <f>'DOR Games'!AI25</f>
        <v>5.76</v>
      </c>
      <c r="F26" s="16">
        <v>39224</v>
      </c>
      <c r="G26" s="21" t="s">
        <v>336</v>
      </c>
      <c r="H26" s="21">
        <v>5</v>
      </c>
    </row>
    <row r="27" spans="1:8" x14ac:dyDescent="0.25">
      <c r="A27" s="16">
        <f>'DOR Games'!A26</f>
        <v>41262</v>
      </c>
      <c r="B27" s="16" t="str">
        <f>'DOR Games'!B26</f>
        <v>12Dec20494</v>
      </c>
      <c r="C27" s="46">
        <f>'DOR Games'!AI26</f>
        <v>4.08</v>
      </c>
      <c r="F27" s="16">
        <v>39255</v>
      </c>
      <c r="G27" s="21" t="s">
        <v>337</v>
      </c>
      <c r="H27" s="21">
        <v>5</v>
      </c>
    </row>
    <row r="28" spans="1:8" x14ac:dyDescent="0.25">
      <c r="A28" s="16">
        <f>'DOR Games'!A27</f>
        <v>41673</v>
      </c>
      <c r="B28" s="16" t="str">
        <f>'DOR Games'!B27</f>
        <v>14Feb21634</v>
      </c>
      <c r="C28" s="46">
        <f>'DOR Games'!AI27</f>
        <v>5.76</v>
      </c>
      <c r="F28" s="16">
        <v>39291</v>
      </c>
      <c r="G28" s="21" t="s">
        <v>338</v>
      </c>
      <c r="H28" s="21">
        <v>5</v>
      </c>
    </row>
    <row r="29" spans="1:8" x14ac:dyDescent="0.25">
      <c r="A29" s="16">
        <f>'DOR Games'!A28</f>
        <v>43181</v>
      </c>
      <c r="B29" s="16" t="str">
        <f>'DOR Games'!B28</f>
        <v>18Mar23333</v>
      </c>
      <c r="C29" s="46">
        <f>'DOR Games'!AI28</f>
        <v>7.44</v>
      </c>
      <c r="F29" s="16">
        <v>39389</v>
      </c>
      <c r="G29" s="21" t="s">
        <v>339</v>
      </c>
      <c r="H29" s="21">
        <v>5</v>
      </c>
    </row>
    <row r="30" spans="1:8" x14ac:dyDescent="0.25">
      <c r="A30" s="16">
        <f>'DOR Games'!A29</f>
        <v>43375</v>
      </c>
      <c r="B30" s="16" t="str">
        <f>'DOR Games'!B29</f>
        <v>18Oct23480</v>
      </c>
      <c r="C30" s="46">
        <f>'DOR Games'!AI29</f>
        <v>4.08</v>
      </c>
      <c r="F30" s="16">
        <v>39407</v>
      </c>
      <c r="G30" s="21" t="s">
        <v>340</v>
      </c>
      <c r="H30" s="21">
        <v>5</v>
      </c>
    </row>
    <row r="31" spans="1:8" x14ac:dyDescent="0.25">
      <c r="A31" s="16">
        <f>'DOR Games'!A30</f>
        <v>43556</v>
      </c>
      <c r="B31" s="16" t="str">
        <f>'DOR Games'!B30</f>
        <v>19Apr23627</v>
      </c>
      <c r="C31" s="46">
        <f>'DOR Games'!AI30</f>
        <v>1.76</v>
      </c>
      <c r="F31" s="16">
        <v>39425</v>
      </c>
      <c r="G31" s="21" t="s">
        <v>341</v>
      </c>
      <c r="H31" s="21">
        <v>5</v>
      </c>
    </row>
    <row r="32" spans="1:8" x14ac:dyDescent="0.25">
      <c r="A32" s="16">
        <f>'DOR Games'!A31</f>
        <v>43578</v>
      </c>
      <c r="B32" s="16" t="str">
        <f>'DOR Games'!B31</f>
        <v>19Apr23666</v>
      </c>
      <c r="C32" s="46">
        <f>'DOR Games'!AI31</f>
        <v>1.2</v>
      </c>
      <c r="F32" s="16">
        <v>39439</v>
      </c>
      <c r="G32" s="21" t="s">
        <v>342</v>
      </c>
      <c r="H32" s="21">
        <v>5</v>
      </c>
    </row>
    <row r="33" spans="1:8" x14ac:dyDescent="0.25">
      <c r="A33" s="16">
        <f>'DOR Games'!A32</f>
        <v>43671</v>
      </c>
      <c r="B33" s="16" t="str">
        <f>'DOR Games'!B32</f>
        <v>19Jul23772</v>
      </c>
      <c r="C33" s="46">
        <f>'DOR Games'!AI32</f>
        <v>2.3199999999999998</v>
      </c>
      <c r="F33" s="16">
        <v>39482</v>
      </c>
      <c r="G33" s="21" t="s">
        <v>343</v>
      </c>
      <c r="H33" s="21">
        <v>5</v>
      </c>
    </row>
    <row r="34" spans="1:8" x14ac:dyDescent="0.25">
      <c r="A34" s="16">
        <f>'DOR Games'!A33</f>
        <v>43672</v>
      </c>
      <c r="B34" s="16" t="str">
        <f>'DOR Games'!B33</f>
        <v>19Jul23776</v>
      </c>
      <c r="C34" s="46">
        <f>'DOR Games'!AI33</f>
        <v>2.71</v>
      </c>
      <c r="F34" s="16">
        <v>39484</v>
      </c>
      <c r="G34" s="21" t="s">
        <v>344</v>
      </c>
      <c r="H34" s="21">
        <v>3</v>
      </c>
    </row>
    <row r="35" spans="1:8" x14ac:dyDescent="0.25">
      <c r="A35" s="16">
        <f>'DOR Games'!A34</f>
        <v>43786</v>
      </c>
      <c r="B35" s="16" t="str">
        <f>'DOR Games'!B34</f>
        <v>19Nov23851</v>
      </c>
      <c r="C35" s="46">
        <f>'DOR Games'!AI34</f>
        <v>8</v>
      </c>
      <c r="F35" s="16">
        <v>39502</v>
      </c>
      <c r="G35" s="21" t="s">
        <v>345</v>
      </c>
      <c r="H35" s="21">
        <v>3</v>
      </c>
    </row>
    <row r="36" spans="1:8" x14ac:dyDescent="0.25">
      <c r="A36" s="16">
        <f>'DOR Games'!A35</f>
        <v>43859</v>
      </c>
      <c r="B36" s="16" t="str">
        <f>'DOR Games'!B35</f>
        <v>20Jan23966</v>
      </c>
      <c r="C36" s="46">
        <f>'DOR Games'!AI35</f>
        <v>3.8</v>
      </c>
      <c r="F36" s="16">
        <v>39502</v>
      </c>
      <c r="G36" s="21" t="s">
        <v>346</v>
      </c>
      <c r="H36" s="21">
        <v>5</v>
      </c>
    </row>
    <row r="37" spans="1:8" x14ac:dyDescent="0.25">
      <c r="A37" s="16">
        <f>'DOR Games'!A36</f>
        <v>43963</v>
      </c>
      <c r="B37" s="16" t="str">
        <f>'DOR Games'!B36</f>
        <v>20May24216</v>
      </c>
      <c r="C37" s="46">
        <f>'DOR Games'!AI36</f>
        <v>2.68</v>
      </c>
      <c r="F37" s="16">
        <v>39537</v>
      </c>
      <c r="G37" s="21" t="s">
        <v>347</v>
      </c>
      <c r="H37" s="21">
        <v>5</v>
      </c>
    </row>
    <row r="38" spans="1:8" x14ac:dyDescent="0.25">
      <c r="A38" s="16">
        <f>'DOR Games'!A37</f>
        <v>44017</v>
      </c>
      <c r="B38" s="16" t="str">
        <f>'DOR Games'!B37</f>
        <v>20Jul24353</v>
      </c>
      <c r="C38" s="46">
        <f>'DOR Games'!AI37</f>
        <v>7.72</v>
      </c>
      <c r="F38" s="16">
        <v>39551</v>
      </c>
      <c r="G38" s="21" t="s">
        <v>348</v>
      </c>
      <c r="H38" s="21">
        <v>2</v>
      </c>
    </row>
    <row r="39" spans="1:8" x14ac:dyDescent="0.25">
      <c r="A39" s="16">
        <f>'DOR Games'!A38</f>
        <v>44314</v>
      </c>
      <c r="B39" s="16" t="str">
        <f>'DOR Games'!B38</f>
        <v>21Apr25161</v>
      </c>
      <c r="C39" s="46">
        <f>'DOR Games'!AI38</f>
        <v>1.9</v>
      </c>
      <c r="F39" s="16">
        <v>39559</v>
      </c>
      <c r="G39" s="21" t="s">
        <v>349</v>
      </c>
      <c r="H39" s="21">
        <v>3</v>
      </c>
    </row>
    <row r="40" spans="1:8" x14ac:dyDescent="0.25">
      <c r="A40" s="16">
        <f>'DOR Games'!A39</f>
        <v>44409</v>
      </c>
      <c r="B40" s="16" t="str">
        <f>'DOR Games'!B39</f>
        <v>21Aug25442</v>
      </c>
      <c r="C40" s="46">
        <f>'DOR Games'!AI39</f>
        <v>1.375</v>
      </c>
      <c r="F40" s="16">
        <v>39559</v>
      </c>
      <c r="G40" s="21" t="s">
        <v>350</v>
      </c>
      <c r="H40" s="21">
        <v>5</v>
      </c>
    </row>
    <row r="41" spans="1:8" x14ac:dyDescent="0.25">
      <c r="A41" s="16">
        <f>'DOR Games'!A40</f>
        <v>44454</v>
      </c>
      <c r="B41" s="16" t="str">
        <f>'DOR Games'!B40</f>
        <v>21Sep25534</v>
      </c>
      <c r="C41" s="46">
        <f>'DOR Games'!AI40</f>
        <v>1.34</v>
      </c>
      <c r="F41" s="16">
        <v>39582</v>
      </c>
      <c r="G41" s="21" t="s">
        <v>351</v>
      </c>
      <c r="H41" s="21">
        <v>5</v>
      </c>
    </row>
    <row r="42" spans="1:8" x14ac:dyDescent="0.25">
      <c r="A42" s="16">
        <f>'DOR Games'!A41</f>
        <v>44479</v>
      </c>
      <c r="B42" s="16" t="str">
        <f>'DOR Games'!B41</f>
        <v>21Oct25578</v>
      </c>
      <c r="C42" s="46">
        <f>'DOR Games'!AI41</f>
        <v>0.89</v>
      </c>
      <c r="F42" s="16">
        <v>39623</v>
      </c>
      <c r="G42" s="21" t="s">
        <v>352</v>
      </c>
      <c r="H42" s="21">
        <v>2</v>
      </c>
    </row>
    <row r="43" spans="1:8" x14ac:dyDescent="0.25">
      <c r="A43" s="16">
        <f>'DOR Games'!A42</f>
        <v>45016</v>
      </c>
      <c r="B43" s="16" t="str">
        <f>'DOR Games'!B42</f>
        <v>23Mar26755</v>
      </c>
      <c r="C43" s="46">
        <f>'DOR Games'!AI42</f>
        <v>4.92</v>
      </c>
      <c r="F43" s="16">
        <v>39623</v>
      </c>
      <c r="G43" s="21" t="s">
        <v>353</v>
      </c>
      <c r="H43" s="21">
        <v>5</v>
      </c>
    </row>
    <row r="44" spans="1:8" x14ac:dyDescent="0.25">
      <c r="A44" s="16">
        <f>'DOR Games'!A43</f>
        <v>45103</v>
      </c>
      <c r="B44" s="16" t="str">
        <f>'DOR Games'!B43</f>
        <v>23Jun26892</v>
      </c>
      <c r="C44" s="46">
        <f>'DOR Games'!AI43</f>
        <v>6.88</v>
      </c>
      <c r="F44" s="16">
        <v>39653</v>
      </c>
      <c r="G44" s="21" t="s">
        <v>354</v>
      </c>
      <c r="H44" s="21">
        <v>5</v>
      </c>
    </row>
    <row r="45" spans="1:8" x14ac:dyDescent="0.25">
      <c r="A45" s="16">
        <f>'DOR Games'!A44</f>
        <v>45224</v>
      </c>
      <c r="B45" s="16" t="str">
        <f>'DOR Games'!B44</f>
        <v>23Oct27039</v>
      </c>
      <c r="C45" s="46">
        <f>'DOR Games'!AI44</f>
        <v>2.68</v>
      </c>
      <c r="F45" s="16">
        <v>39693</v>
      </c>
      <c r="G45" s="21" t="s">
        <v>355</v>
      </c>
      <c r="H45" s="21">
        <v>5</v>
      </c>
    </row>
    <row r="46" spans="1:8" x14ac:dyDescent="0.25">
      <c r="A46" s="16"/>
      <c r="B46" s="16"/>
      <c r="C46" s="46"/>
      <c r="F46" s="16">
        <v>39724</v>
      </c>
      <c r="G46" s="21" t="s">
        <v>356</v>
      </c>
      <c r="H46" s="21">
        <v>5</v>
      </c>
    </row>
    <row r="47" spans="1:8" x14ac:dyDescent="0.25">
      <c r="A47" s="16"/>
      <c r="B47" s="16"/>
      <c r="C47" s="46"/>
      <c r="F47" s="16">
        <v>39782</v>
      </c>
      <c r="G47" s="21" t="s">
        <v>357</v>
      </c>
      <c r="H47" s="21">
        <v>5</v>
      </c>
    </row>
    <row r="48" spans="1:8" x14ac:dyDescent="0.25">
      <c r="A48" s="16"/>
      <c r="B48" s="16"/>
      <c r="C48" s="46"/>
      <c r="F48" s="16">
        <v>39782</v>
      </c>
      <c r="G48" s="21" t="s">
        <v>358</v>
      </c>
      <c r="H48" s="21">
        <v>5</v>
      </c>
    </row>
    <row r="49" spans="1:8" x14ac:dyDescent="0.25">
      <c r="A49" s="16"/>
      <c r="B49" s="16"/>
      <c r="C49" s="46"/>
      <c r="F49" s="16">
        <v>39797</v>
      </c>
      <c r="G49" s="21" t="s">
        <v>359</v>
      </c>
      <c r="H49" s="21">
        <v>0</v>
      </c>
    </row>
    <row r="50" spans="1:8" x14ac:dyDescent="0.25">
      <c r="A50" s="16"/>
      <c r="B50" s="16"/>
      <c r="C50" s="46"/>
      <c r="F50" s="16">
        <v>39799</v>
      </c>
      <c r="G50" s="21" t="s">
        <v>360</v>
      </c>
      <c r="H50" s="21">
        <v>5</v>
      </c>
    </row>
    <row r="51" spans="1:8" x14ac:dyDescent="0.25">
      <c r="A51" s="16"/>
      <c r="B51" s="16"/>
      <c r="C51" s="46"/>
      <c r="F51" s="16">
        <v>39838</v>
      </c>
      <c r="G51" s="21" t="s">
        <v>361</v>
      </c>
      <c r="H51" s="21">
        <v>5</v>
      </c>
    </row>
    <row r="52" spans="1:8" x14ac:dyDescent="0.25">
      <c r="A52" s="16"/>
      <c r="B52" s="16"/>
      <c r="C52" s="46"/>
      <c r="F52" s="16">
        <v>39865</v>
      </c>
      <c r="G52" s="21" t="s">
        <v>362</v>
      </c>
      <c r="H52" s="21">
        <v>5</v>
      </c>
    </row>
    <row r="53" spans="1:8" x14ac:dyDescent="0.25">
      <c r="A53" s="16"/>
      <c r="B53" s="16"/>
      <c r="C53" s="46"/>
      <c r="F53" s="16">
        <v>39890</v>
      </c>
      <c r="G53" s="21" t="s">
        <v>363</v>
      </c>
      <c r="H53" s="21">
        <v>5</v>
      </c>
    </row>
    <row r="54" spans="1:8" x14ac:dyDescent="0.25">
      <c r="A54" s="16"/>
      <c r="B54" s="16"/>
      <c r="C54" s="46"/>
      <c r="F54" s="16">
        <v>39918</v>
      </c>
      <c r="G54" s="21" t="s">
        <v>364</v>
      </c>
      <c r="H54" s="21">
        <v>5</v>
      </c>
    </row>
    <row r="55" spans="1:8" x14ac:dyDescent="0.25">
      <c r="A55" s="16"/>
      <c r="B55" s="16"/>
      <c r="C55" s="46"/>
      <c r="F55" s="16">
        <v>39962</v>
      </c>
      <c r="G55" s="21" t="s">
        <v>365</v>
      </c>
      <c r="H55" s="21">
        <v>5</v>
      </c>
    </row>
    <row r="56" spans="1:8" x14ac:dyDescent="0.25">
      <c r="A56" s="16"/>
      <c r="B56" s="16"/>
      <c r="C56" s="46"/>
      <c r="F56" s="16">
        <v>39986</v>
      </c>
      <c r="G56" s="21" t="s">
        <v>366</v>
      </c>
      <c r="H56" s="21">
        <v>5</v>
      </c>
    </row>
    <row r="57" spans="1:8" x14ac:dyDescent="0.25">
      <c r="A57" s="16"/>
      <c r="B57" s="16"/>
      <c r="C57" s="46"/>
      <c r="F57" s="16">
        <v>40022</v>
      </c>
      <c r="G57" s="21" t="s">
        <v>367</v>
      </c>
      <c r="H57" s="21">
        <v>5</v>
      </c>
    </row>
    <row r="58" spans="1:8" x14ac:dyDescent="0.25">
      <c r="A58" s="16"/>
      <c r="B58" s="16"/>
      <c r="C58" s="46"/>
      <c r="F58" s="16">
        <v>40046</v>
      </c>
      <c r="G58" s="21" t="s">
        <v>368</v>
      </c>
      <c r="H58" s="21">
        <v>5</v>
      </c>
    </row>
    <row r="59" spans="1:8" x14ac:dyDescent="0.25">
      <c r="A59" s="16"/>
      <c r="B59" s="16"/>
      <c r="C59" s="46"/>
      <c r="F59" s="16">
        <v>40088</v>
      </c>
      <c r="G59" s="21" t="s">
        <v>369</v>
      </c>
      <c r="H59" s="21">
        <v>5</v>
      </c>
    </row>
    <row r="60" spans="1:8" x14ac:dyDescent="0.25">
      <c r="A60" s="16"/>
      <c r="B60" s="16"/>
      <c r="C60" s="46"/>
      <c r="F60" s="16">
        <v>40116</v>
      </c>
      <c r="G60" s="21" t="s">
        <v>370</v>
      </c>
      <c r="H60" s="21">
        <v>5</v>
      </c>
    </row>
    <row r="61" spans="1:8" x14ac:dyDescent="0.25">
      <c r="A61" s="16"/>
      <c r="B61" s="16"/>
      <c r="C61" s="46"/>
      <c r="F61" s="16">
        <v>40153</v>
      </c>
      <c r="G61" s="21" t="s">
        <v>371</v>
      </c>
      <c r="H61" s="21">
        <v>5</v>
      </c>
    </row>
    <row r="62" spans="1:8" x14ac:dyDescent="0.25">
      <c r="A62" s="16"/>
      <c r="B62" s="16"/>
      <c r="C62" s="46"/>
      <c r="F62" s="16">
        <v>40187</v>
      </c>
      <c r="G62" s="21" t="s">
        <v>372</v>
      </c>
      <c r="H62" s="21">
        <v>5</v>
      </c>
    </row>
    <row r="63" spans="1:8" x14ac:dyDescent="0.25">
      <c r="A63" s="16"/>
      <c r="B63" s="16"/>
      <c r="C63" s="46"/>
      <c r="F63" s="16">
        <v>40187</v>
      </c>
      <c r="G63" s="21" t="s">
        <v>373</v>
      </c>
      <c r="H63" s="21">
        <v>1</v>
      </c>
    </row>
    <row r="64" spans="1:8" x14ac:dyDescent="0.25">
      <c r="A64" s="16"/>
      <c r="B64" s="16"/>
      <c r="C64" s="46"/>
      <c r="F64" s="16">
        <v>40195</v>
      </c>
      <c r="G64" s="21" t="s">
        <v>374</v>
      </c>
      <c r="H64" s="21">
        <v>5</v>
      </c>
    </row>
    <row r="65" spans="1:8" x14ac:dyDescent="0.25">
      <c r="A65" s="16"/>
      <c r="B65" s="16"/>
      <c r="C65" s="46"/>
      <c r="F65" s="16">
        <v>40243</v>
      </c>
      <c r="G65" s="21" t="s">
        <v>375</v>
      </c>
      <c r="H65" s="21">
        <v>5</v>
      </c>
    </row>
    <row r="66" spans="1:8" x14ac:dyDescent="0.25">
      <c r="A66" s="16"/>
      <c r="B66" s="16"/>
      <c r="C66" s="46"/>
      <c r="F66" s="16">
        <v>40270</v>
      </c>
      <c r="G66" s="21" t="s">
        <v>376</v>
      </c>
      <c r="H66" s="21">
        <v>5</v>
      </c>
    </row>
    <row r="67" spans="1:8" x14ac:dyDescent="0.25">
      <c r="A67" s="16"/>
      <c r="B67" s="16"/>
      <c r="C67" s="46"/>
      <c r="F67" s="16">
        <v>40320</v>
      </c>
      <c r="G67" s="21" t="s">
        <v>377</v>
      </c>
      <c r="H67" s="21">
        <v>5</v>
      </c>
    </row>
    <row r="68" spans="1:8" x14ac:dyDescent="0.25">
      <c r="A68" s="16"/>
      <c r="B68" s="16"/>
      <c r="C68" s="46"/>
      <c r="F68" s="16">
        <v>40320</v>
      </c>
      <c r="G68" s="21" t="s">
        <v>378</v>
      </c>
      <c r="H68" s="21">
        <v>1</v>
      </c>
    </row>
    <row r="69" spans="1:8" x14ac:dyDescent="0.25">
      <c r="A69" s="16"/>
      <c r="B69" s="16"/>
      <c r="C69" s="46"/>
      <c r="F69" s="16">
        <v>40364</v>
      </c>
      <c r="G69" s="21" t="s">
        <v>379</v>
      </c>
      <c r="H69" s="21">
        <v>1</v>
      </c>
    </row>
    <row r="70" spans="1:8" x14ac:dyDescent="0.25">
      <c r="A70" s="16"/>
      <c r="B70" s="16"/>
      <c r="C70" s="46"/>
      <c r="F70" s="16">
        <v>40364</v>
      </c>
      <c r="G70" s="21" t="s">
        <v>380</v>
      </c>
      <c r="H70" s="21">
        <v>5</v>
      </c>
    </row>
    <row r="71" spans="1:8" x14ac:dyDescent="0.25">
      <c r="A71" s="16"/>
      <c r="B71" s="16"/>
      <c r="C71" s="46"/>
      <c r="F71" s="16">
        <v>40364</v>
      </c>
      <c r="G71" s="21" t="s">
        <v>381</v>
      </c>
      <c r="H71" s="21">
        <v>1</v>
      </c>
    </row>
    <row r="72" spans="1:8" x14ac:dyDescent="0.25">
      <c r="A72" s="16"/>
      <c r="B72" s="16"/>
      <c r="C72" s="46"/>
      <c r="F72" s="16">
        <v>40364</v>
      </c>
      <c r="G72" s="21" t="s">
        <v>382</v>
      </c>
      <c r="H72" s="21">
        <v>5</v>
      </c>
    </row>
    <row r="73" spans="1:8" x14ac:dyDescent="0.25">
      <c r="A73" s="16"/>
      <c r="B73" s="16"/>
      <c r="C73" s="46"/>
      <c r="F73" s="16">
        <v>40445</v>
      </c>
      <c r="G73" s="21" t="s">
        <v>383</v>
      </c>
      <c r="H73" s="21">
        <v>5</v>
      </c>
    </row>
    <row r="74" spans="1:8" x14ac:dyDescent="0.25">
      <c r="A74" s="16"/>
      <c r="B74" s="16"/>
      <c r="C74" s="46"/>
      <c r="F74" s="16">
        <v>40517</v>
      </c>
      <c r="G74" s="21" t="s">
        <v>384</v>
      </c>
      <c r="H74" s="21">
        <v>1</v>
      </c>
    </row>
    <row r="75" spans="1:8" x14ac:dyDescent="0.25">
      <c r="A75" s="16"/>
      <c r="B75" s="16"/>
      <c r="C75" s="46"/>
      <c r="F75" s="16">
        <v>40572</v>
      </c>
      <c r="G75" s="21" t="s">
        <v>385</v>
      </c>
      <c r="H75" s="21">
        <v>5</v>
      </c>
    </row>
    <row r="76" spans="1:8" x14ac:dyDescent="0.25">
      <c r="A76" s="16"/>
      <c r="B76" s="16"/>
      <c r="C76" s="46"/>
      <c r="F76" s="16">
        <v>40572</v>
      </c>
      <c r="G76" s="21" t="s">
        <v>386</v>
      </c>
      <c r="H76" s="21">
        <v>5</v>
      </c>
    </row>
    <row r="77" spans="1:8" x14ac:dyDescent="0.25">
      <c r="A77" s="16"/>
      <c r="B77" s="16"/>
      <c r="C77" s="46"/>
      <c r="F77" s="16">
        <v>40662</v>
      </c>
      <c r="G77" s="21" t="s">
        <v>387</v>
      </c>
      <c r="H77" s="21">
        <v>1</v>
      </c>
    </row>
    <row r="78" spans="1:8" x14ac:dyDescent="0.25">
      <c r="A78" s="16"/>
      <c r="B78" s="16"/>
      <c r="C78" s="46"/>
      <c r="F78" s="16">
        <v>40662</v>
      </c>
      <c r="G78" s="21" t="s">
        <v>388</v>
      </c>
      <c r="H78" s="21">
        <v>5</v>
      </c>
    </row>
    <row r="79" spans="1:8" x14ac:dyDescent="0.25">
      <c r="A79" s="16"/>
      <c r="B79" s="16"/>
      <c r="C79" s="46"/>
      <c r="F79" s="16">
        <v>40662</v>
      </c>
      <c r="G79" s="21" t="s">
        <v>389</v>
      </c>
      <c r="H79" s="21">
        <v>5</v>
      </c>
    </row>
    <row r="80" spans="1:8" x14ac:dyDescent="0.25">
      <c r="A80" s="16"/>
      <c r="B80" s="16"/>
      <c r="C80" s="46"/>
      <c r="F80" s="16">
        <v>40721</v>
      </c>
      <c r="G80" s="21" t="s">
        <v>390</v>
      </c>
      <c r="H80" s="21">
        <v>5</v>
      </c>
    </row>
    <row r="81" spans="1:8" x14ac:dyDescent="0.25">
      <c r="A81" s="16"/>
      <c r="B81" s="16"/>
      <c r="C81" s="46"/>
      <c r="F81" s="16">
        <v>40721</v>
      </c>
      <c r="G81" s="21" t="s">
        <v>391</v>
      </c>
      <c r="H81" s="21">
        <v>5</v>
      </c>
    </row>
    <row r="82" spans="1:8" x14ac:dyDescent="0.25">
      <c r="A82" s="16"/>
      <c r="B82" s="16"/>
      <c r="C82" s="46"/>
      <c r="F82" s="16">
        <v>40747</v>
      </c>
      <c r="G82" s="21" t="s">
        <v>392</v>
      </c>
      <c r="H82" s="21">
        <v>5</v>
      </c>
    </row>
    <row r="83" spans="1:8" x14ac:dyDescent="0.25">
      <c r="A83" s="16"/>
      <c r="B83" s="16"/>
      <c r="C83" s="46"/>
      <c r="F83" s="16">
        <v>40831</v>
      </c>
      <c r="G83" s="21" t="s">
        <v>393</v>
      </c>
      <c r="H83" s="21">
        <v>5</v>
      </c>
    </row>
    <row r="84" spans="1:8" x14ac:dyDescent="0.25">
      <c r="A84" s="16"/>
      <c r="B84" s="16"/>
      <c r="C84" s="46"/>
      <c r="F84" s="16">
        <v>40831</v>
      </c>
      <c r="G84" s="21" t="s">
        <v>394</v>
      </c>
      <c r="H84" s="21">
        <v>2</v>
      </c>
    </row>
    <row r="85" spans="1:8" x14ac:dyDescent="0.25">
      <c r="A85" s="16"/>
      <c r="B85" s="16"/>
      <c r="C85" s="46"/>
      <c r="F85" s="16">
        <v>40857</v>
      </c>
      <c r="G85" s="21" t="s">
        <v>395</v>
      </c>
      <c r="H85" s="21">
        <v>0</v>
      </c>
    </row>
    <row r="86" spans="1:8" x14ac:dyDescent="0.25">
      <c r="A86" s="16"/>
      <c r="B86" s="16"/>
      <c r="C86" s="46"/>
      <c r="F86" s="16">
        <v>40857</v>
      </c>
      <c r="G86" s="21" t="s">
        <v>396</v>
      </c>
      <c r="H86" s="21">
        <v>0</v>
      </c>
    </row>
    <row r="87" spans="1:8" x14ac:dyDescent="0.25">
      <c r="A87" s="16"/>
      <c r="B87" s="16"/>
      <c r="C87" s="46"/>
      <c r="F87" s="16">
        <v>40860</v>
      </c>
      <c r="G87" s="21" t="s">
        <v>397</v>
      </c>
      <c r="H87" s="21">
        <v>3</v>
      </c>
    </row>
    <row r="88" spans="1:8" x14ac:dyDescent="0.25">
      <c r="A88" s="16"/>
      <c r="B88" s="16"/>
      <c r="C88" s="46"/>
      <c r="F88" s="16">
        <v>40860</v>
      </c>
      <c r="G88" s="21" t="s">
        <v>398</v>
      </c>
      <c r="H88" s="21">
        <v>15</v>
      </c>
    </row>
    <row r="89" spans="1:8" x14ac:dyDescent="0.25">
      <c r="A89" s="16"/>
      <c r="B89" s="16"/>
      <c r="C89" s="46"/>
      <c r="F89" s="16">
        <v>40916</v>
      </c>
      <c r="G89" s="21" t="s">
        <v>399</v>
      </c>
      <c r="H89" s="21">
        <v>5</v>
      </c>
    </row>
    <row r="90" spans="1:8" x14ac:dyDescent="0.25">
      <c r="A90" s="16"/>
      <c r="B90" s="16"/>
      <c r="C90" s="46"/>
      <c r="F90" s="16">
        <v>40916</v>
      </c>
      <c r="G90" s="21" t="s">
        <v>400</v>
      </c>
      <c r="H90" s="21">
        <v>1</v>
      </c>
    </row>
    <row r="91" spans="1:8" x14ac:dyDescent="0.25">
      <c r="A91" s="16"/>
      <c r="B91" s="16"/>
      <c r="C91" s="46"/>
      <c r="F91" s="16">
        <v>40951</v>
      </c>
      <c r="G91" s="21" t="s">
        <v>401</v>
      </c>
      <c r="H91" s="21">
        <v>6</v>
      </c>
    </row>
    <row r="92" spans="1:8" x14ac:dyDescent="0.25">
      <c r="A92" s="16"/>
      <c r="B92" s="16"/>
      <c r="C92" s="46"/>
      <c r="F92" s="16">
        <v>40951</v>
      </c>
      <c r="G92" s="21" t="s">
        <v>402</v>
      </c>
      <c r="H92" s="21">
        <v>10</v>
      </c>
    </row>
    <row r="93" spans="1:8" x14ac:dyDescent="0.25">
      <c r="A93" s="16"/>
      <c r="B93" s="16"/>
      <c r="C93" s="46"/>
      <c r="F93" s="16">
        <v>41022</v>
      </c>
      <c r="G93" s="21" t="s">
        <v>403</v>
      </c>
      <c r="H93" s="21">
        <v>5</v>
      </c>
    </row>
    <row r="94" spans="1:8" x14ac:dyDescent="0.25">
      <c r="A94" s="16"/>
      <c r="B94" s="16"/>
      <c r="C94" s="46"/>
      <c r="F94" s="16">
        <v>41022</v>
      </c>
      <c r="G94" s="21" t="s">
        <v>404</v>
      </c>
      <c r="H94" s="21">
        <v>2</v>
      </c>
    </row>
    <row r="95" spans="1:8" x14ac:dyDescent="0.25">
      <c r="A95" s="16"/>
      <c r="B95" s="16"/>
      <c r="C95" s="46"/>
      <c r="F95" s="16">
        <v>41070</v>
      </c>
      <c r="G95" s="21" t="s">
        <v>405</v>
      </c>
      <c r="H95" s="21">
        <v>10</v>
      </c>
    </row>
    <row r="96" spans="1:8" x14ac:dyDescent="0.25">
      <c r="A96" s="16"/>
      <c r="B96" s="16"/>
      <c r="C96" s="46"/>
      <c r="F96" s="16">
        <v>41071</v>
      </c>
      <c r="G96" s="21" t="s">
        <v>406</v>
      </c>
      <c r="H96" s="21">
        <v>4</v>
      </c>
    </row>
    <row r="97" spans="1:8" x14ac:dyDescent="0.25">
      <c r="A97" s="16"/>
      <c r="B97" s="16"/>
      <c r="C97" s="46"/>
      <c r="F97" s="16">
        <v>41140</v>
      </c>
      <c r="G97" s="21" t="s">
        <v>407</v>
      </c>
      <c r="H97" s="21">
        <v>5</v>
      </c>
    </row>
    <row r="98" spans="1:8" x14ac:dyDescent="0.25">
      <c r="A98" s="16"/>
      <c r="B98" s="16"/>
      <c r="C98" s="46"/>
      <c r="F98" s="16">
        <v>41140</v>
      </c>
      <c r="G98" s="21" t="s">
        <v>408</v>
      </c>
      <c r="H98" s="21">
        <v>2</v>
      </c>
    </row>
    <row r="99" spans="1:8" x14ac:dyDescent="0.25">
      <c r="A99" s="16"/>
      <c r="B99" s="16"/>
      <c r="C99" s="46"/>
      <c r="F99" s="16">
        <v>41179</v>
      </c>
      <c r="G99" s="21" t="s">
        <v>409</v>
      </c>
      <c r="H99" s="21">
        <v>15</v>
      </c>
    </row>
    <row r="100" spans="1:8" x14ac:dyDescent="0.25">
      <c r="A100" s="16"/>
      <c r="B100" s="16"/>
      <c r="C100" s="46"/>
      <c r="F100" s="16">
        <v>41179</v>
      </c>
      <c r="G100" s="21" t="s">
        <v>410</v>
      </c>
      <c r="H100" s="21">
        <v>6</v>
      </c>
    </row>
    <row r="101" spans="1:8" x14ac:dyDescent="0.25">
      <c r="A101" s="16"/>
      <c r="B101" s="16"/>
      <c r="C101" s="46"/>
      <c r="F101" s="16">
        <v>41360</v>
      </c>
      <c r="G101" s="21" t="s">
        <v>411</v>
      </c>
      <c r="H101" s="21">
        <v>40</v>
      </c>
    </row>
    <row r="102" spans="1:8" x14ac:dyDescent="0.25">
      <c r="A102" s="16"/>
      <c r="B102" s="16"/>
      <c r="C102" s="46"/>
      <c r="F102" s="16">
        <v>41674</v>
      </c>
      <c r="G102" s="21" t="s">
        <v>412</v>
      </c>
      <c r="H102" s="21">
        <v>7</v>
      </c>
    </row>
    <row r="103" spans="1:8" x14ac:dyDescent="0.25">
      <c r="A103" s="16"/>
      <c r="B103" s="16"/>
      <c r="C103" s="46"/>
      <c r="F103" s="16">
        <v>41898</v>
      </c>
      <c r="G103" s="21" t="s">
        <v>413</v>
      </c>
      <c r="H103" s="21">
        <v>56</v>
      </c>
    </row>
    <row r="104" spans="1:8" x14ac:dyDescent="0.25">
      <c r="A104" s="16"/>
      <c r="B104" s="16"/>
      <c r="C104" s="46"/>
      <c r="F104" s="16">
        <v>41957</v>
      </c>
      <c r="G104" s="21" t="s">
        <v>414</v>
      </c>
      <c r="H104" s="21">
        <v>0</v>
      </c>
    </row>
    <row r="105" spans="1:8" x14ac:dyDescent="0.25">
      <c r="A105" s="16"/>
      <c r="B105" s="16"/>
      <c r="C105" s="46"/>
      <c r="F105" s="16">
        <v>42006</v>
      </c>
      <c r="G105" s="21" t="s">
        <v>415</v>
      </c>
      <c r="H105" s="21">
        <v>6</v>
      </c>
    </row>
    <row r="106" spans="1:8" x14ac:dyDescent="0.25">
      <c r="A106" s="16"/>
      <c r="B106" s="16"/>
      <c r="C106" s="46"/>
      <c r="F106" s="16">
        <v>42072</v>
      </c>
      <c r="G106" s="21" t="s">
        <v>416</v>
      </c>
      <c r="H106" s="21">
        <v>2</v>
      </c>
    </row>
    <row r="107" spans="1:8" x14ac:dyDescent="0.25">
      <c r="A107" s="16"/>
      <c r="B107" s="16"/>
      <c r="C107" s="46"/>
      <c r="F107" s="16">
        <v>42286</v>
      </c>
      <c r="G107" s="21" t="s">
        <v>417</v>
      </c>
      <c r="H107" s="21">
        <v>2</v>
      </c>
    </row>
    <row r="108" spans="1:8" x14ac:dyDescent="0.25">
      <c r="A108" s="16"/>
      <c r="B108" s="16"/>
      <c r="C108" s="46"/>
      <c r="F108" s="16">
        <v>42288</v>
      </c>
      <c r="G108" s="21" t="s">
        <v>418</v>
      </c>
      <c r="H108" s="21">
        <v>2</v>
      </c>
    </row>
    <row r="109" spans="1:8" x14ac:dyDescent="0.25">
      <c r="A109" s="16"/>
      <c r="B109" s="16"/>
      <c r="C109" s="46"/>
      <c r="F109" s="16">
        <v>42289</v>
      </c>
      <c r="G109" s="21" t="s">
        <v>419</v>
      </c>
      <c r="H109" s="21">
        <v>2</v>
      </c>
    </row>
    <row r="110" spans="1:8" x14ac:dyDescent="0.25">
      <c r="A110" s="16"/>
      <c r="B110" s="16"/>
      <c r="C110" s="46"/>
      <c r="F110" s="16">
        <v>42290</v>
      </c>
      <c r="G110" s="21" t="s">
        <v>420</v>
      </c>
      <c r="H110" s="21">
        <v>2</v>
      </c>
    </row>
    <row r="111" spans="1:8" x14ac:dyDescent="0.25">
      <c r="A111" s="16"/>
      <c r="B111" s="16"/>
      <c r="C111" s="46"/>
      <c r="F111" s="16">
        <v>42316</v>
      </c>
      <c r="G111" s="21" t="s">
        <v>421</v>
      </c>
      <c r="H111" s="21">
        <v>6</v>
      </c>
    </row>
    <row r="112" spans="1:8" x14ac:dyDescent="0.25">
      <c r="A112" s="16"/>
      <c r="B112" s="16"/>
      <c r="C112" s="46"/>
      <c r="F112" s="16">
        <v>42409</v>
      </c>
      <c r="G112" s="21" t="s">
        <v>422</v>
      </c>
      <c r="H112" s="21">
        <v>2</v>
      </c>
    </row>
    <row r="113" spans="1:8" x14ac:dyDescent="0.25">
      <c r="A113" s="16"/>
      <c r="B113" s="16"/>
      <c r="C113" s="46"/>
      <c r="F113" s="16">
        <v>42416</v>
      </c>
      <c r="G113" s="21" t="s">
        <v>423</v>
      </c>
      <c r="H113" s="21">
        <v>4</v>
      </c>
    </row>
    <row r="114" spans="1:8" x14ac:dyDescent="0.25">
      <c r="A114" s="16"/>
      <c r="B114" s="16"/>
      <c r="C114" s="46"/>
      <c r="F114" s="16">
        <v>42483</v>
      </c>
      <c r="G114" s="21" t="s">
        <v>424</v>
      </c>
      <c r="H114" s="21">
        <v>4</v>
      </c>
    </row>
    <row r="115" spans="1:8" x14ac:dyDescent="0.25">
      <c r="A115" s="16"/>
      <c r="B115" s="16"/>
      <c r="C115" s="46"/>
      <c r="F115" s="16">
        <v>42499</v>
      </c>
      <c r="G115" s="21" t="s">
        <v>425</v>
      </c>
      <c r="H115" s="21">
        <v>6</v>
      </c>
    </row>
    <row r="116" spans="1:8" x14ac:dyDescent="0.25">
      <c r="A116" s="16"/>
      <c r="B116" s="16"/>
      <c r="C116" s="46"/>
      <c r="F116" s="16">
        <v>42556</v>
      </c>
      <c r="G116" s="21" t="s">
        <v>426</v>
      </c>
      <c r="H116" s="21">
        <v>5</v>
      </c>
    </row>
    <row r="117" spans="1:8" x14ac:dyDescent="0.25">
      <c r="A117" s="16"/>
      <c r="B117" s="16"/>
      <c r="C117" s="46"/>
      <c r="F117" s="16">
        <v>42685</v>
      </c>
      <c r="G117" s="21" t="s">
        <v>427</v>
      </c>
      <c r="H117" s="21">
        <v>4</v>
      </c>
    </row>
    <row r="118" spans="1:8" x14ac:dyDescent="0.25">
      <c r="A118" s="16"/>
      <c r="B118" s="16"/>
      <c r="C118" s="46"/>
      <c r="F118" s="16">
        <v>42685</v>
      </c>
      <c r="G118" s="21" t="s">
        <v>428</v>
      </c>
      <c r="H118" s="21">
        <v>6</v>
      </c>
    </row>
    <row r="119" spans="1:8" x14ac:dyDescent="0.25">
      <c r="A119" s="16"/>
      <c r="B119" s="16"/>
      <c r="C119" s="46"/>
      <c r="F119" s="16">
        <v>42722</v>
      </c>
      <c r="G119" s="21" t="s">
        <v>429</v>
      </c>
      <c r="H119" s="21">
        <v>10</v>
      </c>
    </row>
    <row r="120" spans="1:8" x14ac:dyDescent="0.25">
      <c r="A120" s="16"/>
      <c r="B120" s="16"/>
      <c r="C120" s="46"/>
      <c r="F120" s="16">
        <v>42722</v>
      </c>
      <c r="G120" s="21" t="s">
        <v>430</v>
      </c>
      <c r="H120" s="21">
        <v>20</v>
      </c>
    </row>
    <row r="121" spans="1:8" x14ac:dyDescent="0.25">
      <c r="A121" s="16"/>
      <c r="B121" s="16"/>
      <c r="C121" s="46"/>
      <c r="F121" s="16">
        <v>42884</v>
      </c>
      <c r="G121" s="21" t="s">
        <v>431</v>
      </c>
      <c r="H121" s="21">
        <v>12</v>
      </c>
    </row>
    <row r="122" spans="1:8" x14ac:dyDescent="0.25">
      <c r="A122" s="16"/>
      <c r="B122" s="16"/>
      <c r="C122" s="46"/>
      <c r="F122" s="16">
        <v>43072</v>
      </c>
      <c r="G122" s="21" t="s">
        <v>432</v>
      </c>
      <c r="H122" s="21">
        <v>6</v>
      </c>
    </row>
    <row r="123" spans="1:8" x14ac:dyDescent="0.25">
      <c r="A123" s="16"/>
      <c r="B123" s="16"/>
      <c r="C123" s="46"/>
      <c r="F123" s="16">
        <v>43072</v>
      </c>
      <c r="G123" s="21" t="s">
        <v>433</v>
      </c>
      <c r="H123" s="21">
        <v>10</v>
      </c>
    </row>
    <row r="124" spans="1:8" x14ac:dyDescent="0.25">
      <c r="A124" s="16"/>
      <c r="B124" s="16"/>
      <c r="C124" s="46"/>
      <c r="F124" s="16">
        <v>43288</v>
      </c>
      <c r="G124" s="21" t="s">
        <v>434</v>
      </c>
      <c r="H124" s="21">
        <v>8</v>
      </c>
    </row>
    <row r="125" spans="1:8" x14ac:dyDescent="0.25">
      <c r="A125" s="16"/>
      <c r="B125" s="16"/>
      <c r="C125" s="46"/>
      <c r="F125" s="16">
        <v>43453</v>
      </c>
      <c r="G125" s="21" t="s">
        <v>435</v>
      </c>
      <c r="H125" s="21">
        <v>16</v>
      </c>
    </row>
    <row r="126" spans="1:8" x14ac:dyDescent="0.25">
      <c r="A126" s="16"/>
      <c r="B126" s="16"/>
      <c r="C126" s="46"/>
      <c r="F126" s="16">
        <v>43622</v>
      </c>
      <c r="G126" s="21" t="s">
        <v>436</v>
      </c>
      <c r="H126" s="21">
        <v>10</v>
      </c>
    </row>
    <row r="127" spans="1:8" x14ac:dyDescent="0.25">
      <c r="A127" s="16"/>
      <c r="B127" s="16"/>
      <c r="C127" s="46"/>
      <c r="F127" s="16">
        <v>43772</v>
      </c>
      <c r="G127" s="21" t="s">
        <v>437</v>
      </c>
      <c r="H127" s="21">
        <v>20</v>
      </c>
    </row>
    <row r="128" spans="1:8" x14ac:dyDescent="0.25">
      <c r="A128" s="16"/>
      <c r="B128" s="16"/>
      <c r="C128" s="46"/>
      <c r="F128" s="16">
        <v>43772</v>
      </c>
      <c r="G128" s="21" t="s">
        <v>438</v>
      </c>
      <c r="H128" s="21">
        <v>14</v>
      </c>
    </row>
    <row r="129" spans="1:8" x14ac:dyDescent="0.25">
      <c r="A129" s="16"/>
      <c r="B129" s="16"/>
      <c r="C129" s="46"/>
      <c r="F129" s="16">
        <v>43993</v>
      </c>
      <c r="G129" s="21" t="s">
        <v>439</v>
      </c>
      <c r="H129" s="21">
        <v>14</v>
      </c>
    </row>
    <row r="130" spans="1:8" x14ac:dyDescent="0.25">
      <c r="A130" s="16"/>
      <c r="B130" s="16"/>
      <c r="C130" s="46"/>
      <c r="F130" s="16">
        <v>44199</v>
      </c>
      <c r="G130" s="21" t="s">
        <v>440</v>
      </c>
      <c r="H130" s="21">
        <v>4</v>
      </c>
    </row>
    <row r="131" spans="1:8" x14ac:dyDescent="0.25">
      <c r="A131" s="16"/>
      <c r="B131" s="16"/>
      <c r="C131" s="46"/>
      <c r="F131" s="16">
        <v>44211</v>
      </c>
      <c r="G131" s="21" t="s">
        <v>441</v>
      </c>
      <c r="H131" s="21">
        <v>0</v>
      </c>
    </row>
    <row r="132" spans="1:8" x14ac:dyDescent="0.25">
      <c r="A132" s="16"/>
      <c r="B132" s="16"/>
      <c r="C132" s="46"/>
      <c r="F132" s="16">
        <v>44211</v>
      </c>
      <c r="G132" s="21" t="s">
        <v>442</v>
      </c>
      <c r="H132" s="21">
        <v>20</v>
      </c>
    </row>
    <row r="133" spans="1:8" x14ac:dyDescent="0.25">
      <c r="A133" s="16"/>
      <c r="B133" s="16"/>
      <c r="C133" s="46"/>
      <c r="F133" s="16">
        <v>44211</v>
      </c>
      <c r="G133" s="21" t="s">
        <v>443</v>
      </c>
      <c r="H133" s="21">
        <v>10</v>
      </c>
    </row>
    <row r="134" spans="1:8" x14ac:dyDescent="0.25">
      <c r="A134" s="16"/>
      <c r="B134" s="16"/>
      <c r="C134" s="46"/>
      <c r="F134" s="16">
        <v>44212</v>
      </c>
      <c r="G134" s="21" t="s">
        <v>444</v>
      </c>
      <c r="H134" s="21">
        <v>20</v>
      </c>
    </row>
    <row r="135" spans="1:8" x14ac:dyDescent="0.25">
      <c r="A135" s="16"/>
      <c r="B135" s="16"/>
      <c r="C135" s="46"/>
      <c r="F135" s="16">
        <v>44213</v>
      </c>
      <c r="G135" s="21" t="s">
        <v>445</v>
      </c>
      <c r="H135" s="21">
        <v>15</v>
      </c>
    </row>
    <row r="136" spans="1:8" x14ac:dyDescent="0.25">
      <c r="A136" s="16"/>
      <c r="B136" s="16"/>
      <c r="C136" s="46"/>
      <c r="F136" s="16">
        <v>44293</v>
      </c>
      <c r="G136" s="21" t="s">
        <v>446</v>
      </c>
      <c r="H136" s="21">
        <v>6</v>
      </c>
    </row>
    <row r="137" spans="1:8" x14ac:dyDescent="0.25">
      <c r="A137" s="16"/>
      <c r="B137" s="16"/>
      <c r="C137" s="46"/>
      <c r="F137" s="16">
        <v>44297</v>
      </c>
      <c r="G137" s="21" t="s">
        <v>447</v>
      </c>
      <c r="H137" s="21">
        <v>0</v>
      </c>
    </row>
    <row r="138" spans="1:8" x14ac:dyDescent="0.25">
      <c r="A138" s="16"/>
      <c r="B138" s="16"/>
      <c r="C138" s="46"/>
      <c r="F138" s="16">
        <v>44297</v>
      </c>
      <c r="G138" s="21" t="s">
        <v>448</v>
      </c>
      <c r="H138" s="21">
        <v>0</v>
      </c>
    </row>
    <row r="139" spans="1:8" x14ac:dyDescent="0.25">
      <c r="A139" s="16"/>
      <c r="B139" s="16"/>
      <c r="C139" s="46"/>
      <c r="F139" s="16">
        <v>44297</v>
      </c>
      <c r="G139" s="21" t="s">
        <v>449</v>
      </c>
      <c r="H139" s="21">
        <v>0</v>
      </c>
    </row>
    <row r="140" spans="1:8" x14ac:dyDescent="0.25">
      <c r="A140" s="16"/>
      <c r="B140" s="16"/>
      <c r="C140" s="46"/>
      <c r="F140" s="16">
        <v>44297</v>
      </c>
      <c r="G140" s="21" t="s">
        <v>450</v>
      </c>
      <c r="H140" s="21">
        <v>0</v>
      </c>
    </row>
    <row r="141" spans="1:8" x14ac:dyDescent="0.25">
      <c r="A141" s="16"/>
      <c r="B141" s="16"/>
      <c r="C141" s="46"/>
      <c r="F141" s="16">
        <v>44297</v>
      </c>
      <c r="G141" s="21" t="s">
        <v>451</v>
      </c>
      <c r="H141" s="21">
        <v>0</v>
      </c>
    </row>
    <row r="142" spans="1:8" x14ac:dyDescent="0.25">
      <c r="A142" s="16"/>
      <c r="B142" s="16"/>
      <c r="C142" s="46"/>
      <c r="F142" s="16">
        <v>44297</v>
      </c>
      <c r="G142" s="21" t="s">
        <v>452</v>
      </c>
      <c r="H142" s="21">
        <v>0</v>
      </c>
    </row>
    <row r="143" spans="1:8" x14ac:dyDescent="0.25">
      <c r="A143" s="16"/>
      <c r="B143" s="16"/>
      <c r="C143" s="46"/>
      <c r="F143" s="16">
        <v>44297</v>
      </c>
      <c r="G143" s="21" t="s">
        <v>453</v>
      </c>
      <c r="H143" s="21">
        <v>0</v>
      </c>
    </row>
    <row r="144" spans="1:8" x14ac:dyDescent="0.25">
      <c r="A144" s="16"/>
      <c r="B144" s="16"/>
      <c r="C144" s="46"/>
      <c r="F144" s="16">
        <v>44297</v>
      </c>
      <c r="G144" s="21" t="s">
        <v>454</v>
      </c>
      <c r="H144" s="21">
        <v>0</v>
      </c>
    </row>
    <row r="145" spans="1:8" x14ac:dyDescent="0.25">
      <c r="A145" s="16"/>
      <c r="B145" s="16"/>
      <c r="C145" s="46"/>
      <c r="F145" s="16">
        <v>44297</v>
      </c>
      <c r="G145" s="21" t="s">
        <v>455</v>
      </c>
      <c r="H145" s="21">
        <v>0</v>
      </c>
    </row>
    <row r="146" spans="1:8" x14ac:dyDescent="0.25">
      <c r="A146" s="16"/>
      <c r="B146" s="16"/>
      <c r="C146" s="46"/>
      <c r="F146" s="16">
        <v>44388</v>
      </c>
      <c r="G146" s="21" t="s">
        <v>456</v>
      </c>
      <c r="H146" s="21">
        <v>11</v>
      </c>
    </row>
    <row r="147" spans="1:8" x14ac:dyDescent="0.25">
      <c r="A147" s="16"/>
      <c r="B147" s="16"/>
      <c r="C147" s="46"/>
      <c r="F147" s="16">
        <v>44483</v>
      </c>
      <c r="G147" s="21" t="s">
        <v>457</v>
      </c>
      <c r="H147" s="21">
        <v>11</v>
      </c>
    </row>
    <row r="148" spans="1:8" x14ac:dyDescent="0.25">
      <c r="A148" s="16"/>
      <c r="B148" s="16"/>
      <c r="C148" s="46"/>
      <c r="F148" s="16">
        <v>44516</v>
      </c>
      <c r="G148" s="21" t="s">
        <v>458</v>
      </c>
      <c r="H148" s="21">
        <v>2</v>
      </c>
    </row>
    <row r="149" spans="1:8" x14ac:dyDescent="0.25">
      <c r="A149" s="16"/>
      <c r="B149" s="16"/>
      <c r="C149" s="46"/>
      <c r="F149" s="16">
        <v>44516</v>
      </c>
      <c r="G149" s="21" t="s">
        <v>458</v>
      </c>
      <c r="H149" s="21">
        <v>2</v>
      </c>
    </row>
    <row r="150" spans="1:8" x14ac:dyDescent="0.25">
      <c r="A150" s="16"/>
      <c r="B150" s="16"/>
      <c r="C150" s="46"/>
      <c r="F150" s="16">
        <v>44572</v>
      </c>
      <c r="G150" s="21" t="s">
        <v>459</v>
      </c>
      <c r="H150" s="21">
        <v>2</v>
      </c>
    </row>
    <row r="151" spans="1:8" x14ac:dyDescent="0.25">
      <c r="A151" s="16"/>
      <c r="B151" s="16"/>
      <c r="C151" s="46"/>
      <c r="F151" s="16">
        <v>44586</v>
      </c>
      <c r="G151" s="21" t="s">
        <v>460</v>
      </c>
      <c r="H151" s="21">
        <v>0</v>
      </c>
    </row>
    <row r="152" spans="1:8" x14ac:dyDescent="0.25">
      <c r="A152" s="16"/>
      <c r="B152" s="16"/>
      <c r="C152" s="46"/>
      <c r="F152" s="16">
        <v>44606</v>
      </c>
      <c r="G152" s="21" t="s">
        <v>461</v>
      </c>
      <c r="H152" s="21">
        <v>0</v>
      </c>
    </row>
    <row r="153" spans="1:8" x14ac:dyDescent="0.25">
      <c r="A153" s="16"/>
      <c r="B153" s="16"/>
      <c r="C153" s="46"/>
      <c r="F153" s="16">
        <v>44653</v>
      </c>
      <c r="G153" s="21" t="s">
        <v>462</v>
      </c>
      <c r="H153" s="21">
        <v>6</v>
      </c>
    </row>
    <row r="154" spans="1:8" x14ac:dyDescent="0.25">
      <c r="A154" s="16"/>
      <c r="B154" s="16"/>
      <c r="C154" s="46"/>
      <c r="F154" s="16">
        <v>44747</v>
      </c>
      <c r="G154" s="21" t="s">
        <v>463</v>
      </c>
      <c r="H154" s="21">
        <v>8</v>
      </c>
    </row>
    <row r="155" spans="1:8" x14ac:dyDescent="0.25">
      <c r="A155" s="16"/>
      <c r="B155" s="16"/>
      <c r="C155" s="46"/>
      <c r="F155" s="16">
        <v>44854</v>
      </c>
      <c r="G155" s="21" t="s">
        <v>464</v>
      </c>
      <c r="H155" s="21">
        <v>7</v>
      </c>
    </row>
    <row r="156" spans="1:8" x14ac:dyDescent="0.25">
      <c r="A156" s="16"/>
      <c r="B156" s="16"/>
      <c r="C156" s="46"/>
      <c r="F156" s="16">
        <v>44920</v>
      </c>
      <c r="G156" s="21" t="s">
        <v>465</v>
      </c>
      <c r="H156" s="21">
        <v>6</v>
      </c>
    </row>
    <row r="157" spans="1:8" x14ac:dyDescent="0.25">
      <c r="A157" s="16"/>
      <c r="B157" s="16"/>
      <c r="C157" s="46"/>
      <c r="F157" s="16">
        <v>45013</v>
      </c>
      <c r="G157" s="21" t="s">
        <v>466</v>
      </c>
      <c r="H157" s="21">
        <v>6</v>
      </c>
    </row>
    <row r="158" spans="1:8" x14ac:dyDescent="0.25">
      <c r="A158" s="16"/>
      <c r="B158" s="16"/>
      <c r="C158" s="46"/>
      <c r="F158" s="16">
        <v>45106</v>
      </c>
      <c r="G158" s="21" t="s">
        <v>467</v>
      </c>
      <c r="H158" s="21">
        <v>6</v>
      </c>
    </row>
    <row r="159" spans="1:8" x14ac:dyDescent="0.25">
      <c r="A159" s="16"/>
      <c r="B159" s="16"/>
      <c r="C159" s="46"/>
      <c r="F159" s="16">
        <v>45228</v>
      </c>
      <c r="G159" s="21" t="s">
        <v>468</v>
      </c>
      <c r="H159" s="21">
        <v>6</v>
      </c>
    </row>
    <row r="160" spans="1:8" x14ac:dyDescent="0.25">
      <c r="A160" s="16"/>
      <c r="B160" s="16"/>
      <c r="C160" s="46"/>
      <c r="F160" s="16">
        <v>45717</v>
      </c>
      <c r="G160" s="21" t="s">
        <v>469</v>
      </c>
      <c r="H160" s="21">
        <v>10</v>
      </c>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8" sqref="F48"/>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'Paul Siragusa'!A1</f>
        <v>Paul Siragusa</v>
      </c>
      <c r="BI1" s="14" t="s">
        <v>11</v>
      </c>
      <c r="BJ1" s="14" t="s">
        <v>12</v>
      </c>
      <c r="BK1" s="14" t="s">
        <v>5</v>
      </c>
      <c r="BL1" s="14" t="s">
        <v>14</v>
      </c>
      <c r="BM1" s="14" t="s">
        <v>15</v>
      </c>
    </row>
    <row r="2" spans="1:76" x14ac:dyDescent="0.25">
      <c r="A2" s="15">
        <v>37938</v>
      </c>
      <c r="B2" s="62" t="s">
        <v>181</v>
      </c>
      <c r="C2" t="s">
        <v>64</v>
      </c>
      <c r="D2" t="s">
        <v>182</v>
      </c>
      <c r="E2" t="s">
        <v>65</v>
      </c>
      <c r="F2" t="s">
        <v>183</v>
      </c>
      <c r="G2" t="s">
        <v>184</v>
      </c>
      <c r="H2" s="62" t="s">
        <v>185</v>
      </c>
      <c r="I2" t="s">
        <v>66</v>
      </c>
      <c r="J2" s="16">
        <v>37956</v>
      </c>
      <c r="K2" s="14">
        <v>13</v>
      </c>
      <c r="L2" s="14" t="s">
        <v>64</v>
      </c>
      <c r="M2" t="s">
        <v>3</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471</v>
      </c>
      <c r="BF2" t="s">
        <v>67</v>
      </c>
      <c r="BH2" t="s">
        <v>65</v>
      </c>
      <c r="BI2" s="14">
        <f>COUNTIFS($F$2:$F$4276,"*"&amp;$BC$1&amp;"*",$L$2:$L$4276,"USA",$M$2:$M$4276,"Major Victory",$I$2:$I$4276,"Battle")</f>
        <v>3</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31</v>
      </c>
      <c r="BP2" t="s">
        <v>68</v>
      </c>
    </row>
    <row r="3" spans="1:76" x14ac:dyDescent="0.25">
      <c r="A3" s="15">
        <v>37987</v>
      </c>
      <c r="B3" s="62" t="s">
        <v>186</v>
      </c>
      <c r="C3" t="s">
        <v>64</v>
      </c>
      <c r="D3" t="s">
        <v>182</v>
      </c>
      <c r="E3" t="s">
        <v>65</v>
      </c>
      <c r="F3" t="s">
        <v>187</v>
      </c>
      <c r="G3" t="s">
        <v>188</v>
      </c>
      <c r="H3" s="62" t="s">
        <v>189</v>
      </c>
      <c r="I3" t="s">
        <v>70</v>
      </c>
      <c r="J3" s="16">
        <v>38066</v>
      </c>
      <c r="K3" s="14">
        <v>4</v>
      </c>
      <c r="L3" s="14" t="s">
        <v>64</v>
      </c>
      <c r="M3" t="s">
        <v>3</v>
      </c>
      <c r="N3" s="14">
        <v>2.12</v>
      </c>
      <c r="O3" s="14">
        <v>0.88</v>
      </c>
      <c r="AI3" s="17">
        <f t="shared" ref="AI3:AI66" si="17">SUM(AJ3:BA3)</f>
        <v>2.12</v>
      </c>
      <c r="AJ3" s="18">
        <f t="shared" si="0"/>
        <v>2.12</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69</v>
      </c>
      <c r="BF3" t="s">
        <v>67</v>
      </c>
      <c r="BH3" t="s">
        <v>64</v>
      </c>
      <c r="BI3" s="14">
        <f>COUNTIFS($D$2:$D$4276,"*"&amp;$BC$1&amp;"*",$L$2:$L$4276,"CSA",$M$2:$M$4276,"Major Victory",$I$2:$I$4276,"Battle")</f>
        <v>23</v>
      </c>
      <c r="BJ3" s="14">
        <f>COUNTIFS($D$2:$D$4276,"*"&amp;$BC$1&amp;"*",$L$2:$L$4276,"CSA",$M$2:$M$4276,"Minor Victory",$I$2:$I$4276,"Battle")</f>
        <v>2</v>
      </c>
      <c r="BK3" s="14">
        <f>COUNTIFS($D$2:$D$4276,"*"&amp;$BC$1&amp;"*",$L$2:$L$4276,".",$I$2:$I$4276,"Battle")</f>
        <v>3</v>
      </c>
      <c r="BL3" s="14">
        <f>COUNTIFS($D$2:$D$4276,"*"&amp;$BC$1&amp;"*",$L$2:$L$4276,"USA",$M$2:$M$4276,"Minor Victory",$I$2:$I$4276,"Battle")</f>
        <v>0</v>
      </c>
      <c r="BM3" s="14">
        <f>COUNTIFS($D$2:$D$4276,"*"&amp;$BC$1&amp;"*",$L$2:$L$4276,"USA",$M$2:$M$4276,"Major Victory",$I$2:$I$4276,"Battle")</f>
        <v>0</v>
      </c>
      <c r="BO3" cm="1">
        <f t="array" ref="BO3">SUMPRODUCT(--EXACT($BP$3,$I$2:$I$4276))</f>
        <v>31</v>
      </c>
      <c r="BP3" t="s">
        <v>70</v>
      </c>
    </row>
    <row r="4" spans="1:76" x14ac:dyDescent="0.25">
      <c r="A4" s="15">
        <v>38169</v>
      </c>
      <c r="B4" s="62" t="s">
        <v>190</v>
      </c>
      <c r="C4" t="s">
        <v>64</v>
      </c>
      <c r="D4" t="s">
        <v>182</v>
      </c>
      <c r="E4" t="s">
        <v>65</v>
      </c>
      <c r="F4" t="s">
        <v>191</v>
      </c>
      <c r="G4" t="s">
        <v>192</v>
      </c>
      <c r="H4" s="62" t="s">
        <v>193</v>
      </c>
      <c r="I4" t="s">
        <v>70</v>
      </c>
      <c r="J4" s="16">
        <v>38303</v>
      </c>
      <c r="K4" s="14">
        <v>47</v>
      </c>
      <c r="L4" s="14" t="s">
        <v>64</v>
      </c>
      <c r="M4" t="s">
        <v>3</v>
      </c>
      <c r="N4" s="14">
        <v>14.2</v>
      </c>
      <c r="O4" s="14">
        <v>10.3</v>
      </c>
      <c r="AI4" s="17">
        <f t="shared" si="17"/>
        <v>14.2</v>
      </c>
      <c r="AJ4" s="18">
        <f t="shared" si="0"/>
        <v>14.2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540</v>
      </c>
      <c r="BI4" s="14">
        <f>SUM(BI2:BI3)</f>
        <v>26</v>
      </c>
      <c r="BJ4" s="14">
        <f>SUM(BJ2:BJ3)</f>
        <v>2</v>
      </c>
      <c r="BK4" s="14">
        <f>SUM(BK2:BK3)</f>
        <v>3</v>
      </c>
      <c r="BL4" s="14">
        <f>SUM(BL2:BL3)</f>
        <v>0</v>
      </c>
      <c r="BM4" s="14">
        <f>SUM(BM2:BM3)</f>
        <v>0</v>
      </c>
    </row>
    <row r="5" spans="1:76" x14ac:dyDescent="0.25">
      <c r="A5" s="15">
        <v>38306</v>
      </c>
      <c r="B5" s="62" t="s">
        <v>194</v>
      </c>
      <c r="C5" t="s">
        <v>64</v>
      </c>
      <c r="D5" t="s">
        <v>182</v>
      </c>
      <c r="E5" t="s">
        <v>65</v>
      </c>
      <c r="F5" t="s">
        <v>191</v>
      </c>
      <c r="G5" t="s">
        <v>192</v>
      </c>
      <c r="H5" s="62" t="s">
        <v>195</v>
      </c>
      <c r="I5" t="s">
        <v>70</v>
      </c>
      <c r="J5" s="16">
        <v>38456</v>
      </c>
      <c r="K5" s="14">
        <v>25</v>
      </c>
      <c r="L5" s="14" t="s">
        <v>64</v>
      </c>
      <c r="M5" t="s">
        <v>3</v>
      </c>
      <c r="N5" s="14">
        <v>8</v>
      </c>
      <c r="O5" s="14">
        <v>5.5</v>
      </c>
      <c r="AI5" s="17">
        <f t="shared" si="17"/>
        <v>8</v>
      </c>
      <c r="AJ5" s="18">
        <f t="shared" si="0"/>
        <v>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38325</v>
      </c>
      <c r="B6" s="62" t="s">
        <v>196</v>
      </c>
      <c r="C6" t="s">
        <v>64</v>
      </c>
      <c r="D6" t="s">
        <v>182</v>
      </c>
      <c r="E6" t="s">
        <v>65</v>
      </c>
      <c r="F6" t="s">
        <v>197</v>
      </c>
      <c r="G6" t="s">
        <v>198</v>
      </c>
      <c r="H6" s="62" t="s">
        <v>199</v>
      </c>
      <c r="I6" t="s">
        <v>70</v>
      </c>
      <c r="J6" s="16">
        <v>38345</v>
      </c>
      <c r="K6" s="14">
        <v>12</v>
      </c>
      <c r="L6" s="14" t="s">
        <v>200</v>
      </c>
      <c r="M6" t="s">
        <v>5</v>
      </c>
      <c r="N6" s="14">
        <v>3</v>
      </c>
      <c r="O6" s="14">
        <v>3</v>
      </c>
      <c r="AI6" s="17">
        <f t="shared" si="17"/>
        <v>3</v>
      </c>
      <c r="AJ6" s="18">
        <f t="shared" si="0"/>
        <v>3</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38392</v>
      </c>
      <c r="B7" s="62" t="s">
        <v>201</v>
      </c>
      <c r="C7" t="s">
        <v>64</v>
      </c>
      <c r="D7" t="s">
        <v>182</v>
      </c>
      <c r="E7" t="s">
        <v>65</v>
      </c>
      <c r="F7" t="s">
        <v>202</v>
      </c>
      <c r="G7" t="s">
        <v>203</v>
      </c>
      <c r="H7" s="62" t="s">
        <v>204</v>
      </c>
      <c r="I7" t="s">
        <v>70</v>
      </c>
      <c r="J7" s="16">
        <v>38392</v>
      </c>
      <c r="K7" s="14">
        <v>40</v>
      </c>
      <c r="L7" s="14" t="s">
        <v>64</v>
      </c>
      <c r="M7" t="s">
        <v>3</v>
      </c>
      <c r="N7" s="14">
        <v>12.2</v>
      </c>
      <c r="O7" s="14">
        <v>8.8000000000000007</v>
      </c>
      <c r="AI7" s="17">
        <f t="shared" si="17"/>
        <v>12.2</v>
      </c>
      <c r="AJ7" s="18">
        <f t="shared" si="0"/>
        <v>12.2</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3</v>
      </c>
      <c r="BJ7" s="19">
        <f>COUNTIFS($F$2:$F$4276,"*"&amp;$BC$1&amp;"*",$L$2:$L$4276,"USA",$M$2:$M$4276,"Minor Victory",$I$2:$I$4276,"Maneuver")</f>
        <v>2</v>
      </c>
      <c r="BK7" s="19">
        <f>COUNTIFS($F$2:$F$4276,"*"&amp;$BC$1&amp;"*",$L$2:$L$4276,".",$I$2:$I$4276,"Maneuver")</f>
        <v>1</v>
      </c>
      <c r="BL7" s="19">
        <f>COUNTIFS($F$2:$F$4276,"*"&amp;$BC$1&amp;"*",$L$2:$L$4276,"CSA",$M$2:$M$4276,"Minor Victory",$I$2:$I$4276,"Maneuver")</f>
        <v>0</v>
      </c>
      <c r="BM7" s="19">
        <f>COUNTIFS($F$2:$F$4276,"*"&amp;$BC$1&amp;"*",$L$2:$L$4276,"CSA",$M$2:$M$4276,"Major Victory",$I$2:$I$4276,"Maneuver")</f>
        <v>0</v>
      </c>
      <c r="BO7">
        <f>SUM(BI9:BM9)</f>
        <v>9</v>
      </c>
      <c r="BP7" t="s">
        <v>68</v>
      </c>
    </row>
    <row r="8" spans="1:76" x14ac:dyDescent="0.25">
      <c r="A8" s="15">
        <v>38392</v>
      </c>
      <c r="B8" s="62" t="s">
        <v>287</v>
      </c>
      <c r="C8" t="s">
        <v>64</v>
      </c>
      <c r="D8" t="s">
        <v>288</v>
      </c>
      <c r="E8" t="s">
        <v>65</v>
      </c>
      <c r="F8" t="s">
        <v>182</v>
      </c>
      <c r="G8" t="s">
        <v>214</v>
      </c>
      <c r="H8" s="62" t="s">
        <v>289</v>
      </c>
      <c r="I8" t="s">
        <v>69</v>
      </c>
      <c r="J8" s="16">
        <v>38392</v>
      </c>
      <c r="K8" s="14">
        <v>16</v>
      </c>
      <c r="L8" s="14" t="s">
        <v>65</v>
      </c>
      <c r="M8" t="s">
        <v>3</v>
      </c>
      <c r="N8" s="14">
        <v>1.65</v>
      </c>
      <c r="O8" s="14">
        <v>2.6</v>
      </c>
      <c r="AI8" s="17">
        <f t="shared" si="17"/>
        <v>2.6</v>
      </c>
      <c r="AJ8" s="18">
        <f t="shared" si="0"/>
        <v>0</v>
      </c>
      <c r="AK8" s="18">
        <f t="shared" si="1"/>
        <v>2.6</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2</v>
      </c>
      <c r="BJ8" s="19">
        <f>COUNTIFS($D$2:$D$4276,"*"&amp;$BC$1&amp;"*",$L$2:$L$4276,"CSA",$M$2:$M$4276,"Minor Victory",$I$2:$I$4276,"Maneuver")</f>
        <v>1</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9</v>
      </c>
      <c r="BP8" t="s">
        <v>69</v>
      </c>
    </row>
    <row r="9" spans="1:76" x14ac:dyDescent="0.25">
      <c r="A9" s="15">
        <v>38392</v>
      </c>
      <c r="B9" s="62" t="s">
        <v>290</v>
      </c>
      <c r="C9" t="s">
        <v>64</v>
      </c>
      <c r="D9" t="s">
        <v>202</v>
      </c>
      <c r="E9" t="s">
        <v>65</v>
      </c>
      <c r="F9" t="s">
        <v>182</v>
      </c>
      <c r="G9" t="s">
        <v>203</v>
      </c>
      <c r="H9" s="62" t="s">
        <v>204</v>
      </c>
      <c r="I9" t="s">
        <v>70</v>
      </c>
      <c r="J9" s="16">
        <v>38392</v>
      </c>
      <c r="K9" s="14">
        <v>40</v>
      </c>
      <c r="L9" s="14" t="s">
        <v>65</v>
      </c>
      <c r="M9" t="s">
        <v>3</v>
      </c>
      <c r="N9" s="14">
        <v>8.8000000000000007</v>
      </c>
      <c r="O9" s="14">
        <v>12.2</v>
      </c>
      <c r="AI9" s="17">
        <f t="shared" si="17"/>
        <v>12.2</v>
      </c>
      <c r="AJ9" s="18">
        <f t="shared" si="0"/>
        <v>0</v>
      </c>
      <c r="AK9" s="18">
        <f t="shared" si="1"/>
        <v>12.2</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5</v>
      </c>
      <c r="BJ9" s="19">
        <f>SUM(BJ7:BJ8)</f>
        <v>3</v>
      </c>
      <c r="BK9" s="19">
        <f>SUM(BK7:BK8)</f>
        <v>1</v>
      </c>
      <c r="BL9" s="19">
        <f>SUM(BL7:BL8)</f>
        <v>0</v>
      </c>
      <c r="BM9" s="19">
        <f>SUM(BM7:BM8)</f>
        <v>0</v>
      </c>
    </row>
    <row r="10" spans="1:76" x14ac:dyDescent="0.25">
      <c r="A10" s="15">
        <v>38538</v>
      </c>
      <c r="B10" s="62" t="s">
        <v>205</v>
      </c>
      <c r="C10" t="s">
        <v>64</v>
      </c>
      <c r="D10" t="s">
        <v>182</v>
      </c>
      <c r="E10" t="s">
        <v>65</v>
      </c>
      <c r="F10" t="s">
        <v>206</v>
      </c>
      <c r="G10" t="s">
        <v>192</v>
      </c>
      <c r="H10" s="62" t="s">
        <v>207</v>
      </c>
      <c r="I10" t="s">
        <v>70</v>
      </c>
      <c r="J10" s="16">
        <v>39503</v>
      </c>
      <c r="K10" s="14">
        <v>15</v>
      </c>
      <c r="L10" s="14" t="s">
        <v>64</v>
      </c>
      <c r="M10" t="s">
        <v>4</v>
      </c>
      <c r="N10" s="14">
        <v>4.9000000000000004</v>
      </c>
      <c r="O10" s="14">
        <v>3.6</v>
      </c>
      <c r="AI10" s="17">
        <f t="shared" si="17"/>
        <v>4.9000000000000004</v>
      </c>
      <c r="AJ10" s="18">
        <f t="shared" si="0"/>
        <v>4.9000000000000004</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38538</v>
      </c>
      <c r="B11" s="62" t="s">
        <v>208</v>
      </c>
      <c r="C11" t="s">
        <v>64</v>
      </c>
      <c r="D11" t="s">
        <v>182</v>
      </c>
      <c r="E11" t="s">
        <v>65</v>
      </c>
      <c r="F11" t="s">
        <v>209</v>
      </c>
      <c r="G11" t="s">
        <v>210</v>
      </c>
      <c r="H11" s="62" t="s">
        <v>211</v>
      </c>
      <c r="I11" t="s">
        <v>70</v>
      </c>
      <c r="J11" s="16">
        <v>39896</v>
      </c>
      <c r="K11" s="14">
        <v>25</v>
      </c>
      <c r="L11" s="14" t="s">
        <v>64</v>
      </c>
      <c r="M11" t="s">
        <v>3</v>
      </c>
      <c r="N11" s="14">
        <v>8</v>
      </c>
      <c r="O11" s="14">
        <v>5.5</v>
      </c>
      <c r="AI11" s="17">
        <f t="shared" si="17"/>
        <v>8</v>
      </c>
      <c r="AJ11" s="18">
        <f t="shared" si="0"/>
        <v>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38661</v>
      </c>
      <c r="B12" s="62" t="s">
        <v>212</v>
      </c>
      <c r="C12" t="s">
        <v>64</v>
      </c>
      <c r="D12" t="s">
        <v>182</v>
      </c>
      <c r="E12" t="s">
        <v>65</v>
      </c>
      <c r="F12" t="s">
        <v>213</v>
      </c>
      <c r="G12" t="s">
        <v>214</v>
      </c>
      <c r="H12" s="62" t="s">
        <v>215</v>
      </c>
      <c r="I12" t="s">
        <v>70</v>
      </c>
      <c r="J12" s="16">
        <v>38669</v>
      </c>
      <c r="K12" s="14">
        <v>10</v>
      </c>
      <c r="L12" s="14" t="s">
        <v>64</v>
      </c>
      <c r="M12" t="s">
        <v>3</v>
      </c>
      <c r="N12" s="14">
        <v>3.8</v>
      </c>
      <c r="O12" s="14">
        <v>2.2000000000000002</v>
      </c>
      <c r="AI12" s="17">
        <f t="shared" si="17"/>
        <v>3.8</v>
      </c>
      <c r="AJ12" s="18">
        <f t="shared" si="0"/>
        <v>3.8</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38806</v>
      </c>
      <c r="B13" s="62" t="s">
        <v>291</v>
      </c>
      <c r="C13" t="s">
        <v>64</v>
      </c>
      <c r="D13" t="s">
        <v>292</v>
      </c>
      <c r="E13" t="s">
        <v>65</v>
      </c>
      <c r="F13" t="s">
        <v>182</v>
      </c>
      <c r="G13" t="s">
        <v>293</v>
      </c>
      <c r="H13" s="62" t="s">
        <v>294</v>
      </c>
      <c r="I13" t="s">
        <v>70</v>
      </c>
      <c r="J13" s="16">
        <v>38835</v>
      </c>
      <c r="K13" s="14">
        <v>12</v>
      </c>
      <c r="L13" s="14" t="s">
        <v>65</v>
      </c>
      <c r="M13" t="s">
        <v>3</v>
      </c>
      <c r="N13" s="14">
        <v>2.64</v>
      </c>
      <c r="O13" s="14">
        <v>4.3600000000000003</v>
      </c>
      <c r="AI13" s="17">
        <f t="shared" si="17"/>
        <v>4.3600000000000003</v>
      </c>
      <c r="AJ13" s="18">
        <f t="shared" si="0"/>
        <v>0</v>
      </c>
      <c r="AK13" s="18">
        <f t="shared" si="1"/>
        <v>4.3600000000000003</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39303</v>
      </c>
      <c r="B14" s="62" t="s">
        <v>216</v>
      </c>
      <c r="C14" t="s">
        <v>64</v>
      </c>
      <c r="D14" t="s">
        <v>182</v>
      </c>
      <c r="E14" t="s">
        <v>65</v>
      </c>
      <c r="F14" t="s">
        <v>217</v>
      </c>
      <c r="G14" t="s">
        <v>188</v>
      </c>
      <c r="H14" s="62" t="s">
        <v>218</v>
      </c>
      <c r="I14" t="s">
        <v>70</v>
      </c>
      <c r="J14" s="16">
        <v>39311</v>
      </c>
      <c r="K14" s="14">
        <v>10</v>
      </c>
      <c r="L14" s="14" t="s">
        <v>64</v>
      </c>
      <c r="M14" t="s">
        <v>3</v>
      </c>
      <c r="N14" s="14">
        <v>3.8</v>
      </c>
      <c r="O14" s="14">
        <v>2.2000000000000002</v>
      </c>
      <c r="AI14" s="17">
        <f t="shared" si="17"/>
        <v>3.8</v>
      </c>
      <c r="AJ14" s="18">
        <f t="shared" si="0"/>
        <v>3.8</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39313</v>
      </c>
      <c r="B15" s="62" t="s">
        <v>219</v>
      </c>
      <c r="C15" t="s">
        <v>64</v>
      </c>
      <c r="D15" t="s">
        <v>182</v>
      </c>
      <c r="E15" t="s">
        <v>65</v>
      </c>
      <c r="F15" t="s">
        <v>217</v>
      </c>
      <c r="G15" t="s">
        <v>198</v>
      </c>
      <c r="H15" s="62" t="s">
        <v>220</v>
      </c>
      <c r="I15" t="s">
        <v>70</v>
      </c>
      <c r="J15" s="16">
        <v>39318</v>
      </c>
      <c r="K15" s="14">
        <v>18</v>
      </c>
      <c r="L15" s="14" t="s">
        <v>64</v>
      </c>
      <c r="M15" t="s">
        <v>3</v>
      </c>
      <c r="N15" s="14">
        <v>6.04</v>
      </c>
      <c r="O15" s="14">
        <v>3.96</v>
      </c>
      <c r="AI15" s="17">
        <f t="shared" si="17"/>
        <v>6.04</v>
      </c>
      <c r="AJ15" s="18">
        <f t="shared" si="0"/>
        <v>6.04</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39427</v>
      </c>
      <c r="B16" s="62" t="s">
        <v>221</v>
      </c>
      <c r="C16" t="s">
        <v>64</v>
      </c>
      <c r="D16" t="s">
        <v>182</v>
      </c>
      <c r="E16" t="s">
        <v>65</v>
      </c>
      <c r="F16" t="s">
        <v>217</v>
      </c>
      <c r="G16" t="s">
        <v>222</v>
      </c>
      <c r="H16" s="62" t="s">
        <v>223</v>
      </c>
      <c r="I16" t="s">
        <v>70</v>
      </c>
      <c r="J16" s="16">
        <v>39518</v>
      </c>
      <c r="K16" s="14">
        <v>40</v>
      </c>
      <c r="L16" s="14" t="s">
        <v>200</v>
      </c>
      <c r="M16" t="s">
        <v>5</v>
      </c>
      <c r="N16" s="14">
        <v>10</v>
      </c>
      <c r="O16" s="14">
        <v>10</v>
      </c>
      <c r="AI16" s="17">
        <f t="shared" si="17"/>
        <v>10</v>
      </c>
      <c r="AJ16" s="18">
        <f t="shared" si="0"/>
        <v>10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39574</v>
      </c>
      <c r="B17" s="62" t="s">
        <v>224</v>
      </c>
      <c r="C17" t="s">
        <v>64</v>
      </c>
      <c r="D17" t="s">
        <v>182</v>
      </c>
      <c r="E17" t="s">
        <v>65</v>
      </c>
      <c r="F17" t="s">
        <v>225</v>
      </c>
      <c r="G17" t="s">
        <v>184</v>
      </c>
      <c r="H17" s="62" t="s">
        <v>226</v>
      </c>
      <c r="I17" t="s">
        <v>84</v>
      </c>
      <c r="J17" s="16">
        <v>39683</v>
      </c>
      <c r="K17" s="14">
        <v>25</v>
      </c>
      <c r="L17" s="14" t="s">
        <v>64</v>
      </c>
      <c r="M17" t="s">
        <v>3</v>
      </c>
      <c r="N17" s="14">
        <v>8</v>
      </c>
      <c r="O17" s="14">
        <v>5.5</v>
      </c>
      <c r="P17" t="s">
        <v>64</v>
      </c>
      <c r="Q17" t="s">
        <v>227</v>
      </c>
      <c r="R17" t="s">
        <v>65</v>
      </c>
      <c r="S17" t="s">
        <v>228</v>
      </c>
      <c r="T17" t="s">
        <v>200</v>
      </c>
      <c r="V17" t="s">
        <v>200</v>
      </c>
      <c r="AF17" s="20"/>
      <c r="AI17" s="17">
        <f t="shared" si="17"/>
        <v>8</v>
      </c>
      <c r="AJ17" s="18">
        <f t="shared" si="0"/>
        <v>8</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1</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39757</v>
      </c>
      <c r="B18" s="62" t="s">
        <v>229</v>
      </c>
      <c r="C18" t="s">
        <v>64</v>
      </c>
      <c r="D18" t="s">
        <v>182</v>
      </c>
      <c r="E18" t="s">
        <v>65</v>
      </c>
      <c r="F18" t="s">
        <v>230</v>
      </c>
      <c r="G18" t="s">
        <v>231</v>
      </c>
      <c r="H18" s="62" t="s">
        <v>232</v>
      </c>
      <c r="I18" t="s">
        <v>70</v>
      </c>
      <c r="J18" s="16">
        <v>39919</v>
      </c>
      <c r="K18" s="14">
        <v>40</v>
      </c>
      <c r="L18" s="14" t="s">
        <v>64</v>
      </c>
      <c r="M18" t="s">
        <v>3</v>
      </c>
      <c r="N18" s="14">
        <v>12.2</v>
      </c>
      <c r="O18" s="14">
        <v>8.8000000000000007</v>
      </c>
      <c r="AF18" s="20"/>
      <c r="AI18" s="17">
        <f t="shared" si="17"/>
        <v>12.2</v>
      </c>
      <c r="AJ18" s="18">
        <f t="shared" si="0"/>
        <v>12.2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39857</v>
      </c>
      <c r="B19" s="62" t="s">
        <v>295</v>
      </c>
      <c r="C19" t="s">
        <v>64</v>
      </c>
      <c r="D19" t="s">
        <v>296</v>
      </c>
      <c r="E19" t="s">
        <v>65</v>
      </c>
      <c r="F19" t="s">
        <v>182</v>
      </c>
      <c r="G19" t="s">
        <v>184</v>
      </c>
      <c r="H19" s="62" t="s">
        <v>297</v>
      </c>
      <c r="I19" t="s">
        <v>87</v>
      </c>
      <c r="J19" s="16">
        <v>40120</v>
      </c>
      <c r="K19" s="14">
        <v>14</v>
      </c>
      <c r="L19" s="14" t="s">
        <v>65</v>
      </c>
      <c r="M19" t="s">
        <v>3</v>
      </c>
      <c r="N19" s="14">
        <v>1.54</v>
      </c>
      <c r="O19" s="14">
        <v>2.46</v>
      </c>
      <c r="P19" t="s">
        <v>65</v>
      </c>
      <c r="Q19" t="s">
        <v>298</v>
      </c>
      <c r="R19" t="s">
        <v>65</v>
      </c>
      <c r="S19" t="s">
        <v>299</v>
      </c>
      <c r="T19" t="s">
        <v>64</v>
      </c>
      <c r="U19" t="s">
        <v>227</v>
      </c>
      <c r="V19" t="s">
        <v>64</v>
      </c>
      <c r="W19" t="s">
        <v>300</v>
      </c>
      <c r="AF19" s="20"/>
      <c r="AI19" s="17">
        <f t="shared" si="17"/>
        <v>2.46</v>
      </c>
      <c r="AJ19" s="18">
        <f t="shared" si="0"/>
        <v>0</v>
      </c>
      <c r="AK19" s="18">
        <f t="shared" si="1"/>
        <v>2.46</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40013</v>
      </c>
      <c r="B20" s="62" t="s">
        <v>233</v>
      </c>
      <c r="C20" t="s">
        <v>64</v>
      </c>
      <c r="D20" t="s">
        <v>182</v>
      </c>
      <c r="E20" t="s">
        <v>65</v>
      </c>
      <c r="F20" t="s">
        <v>230</v>
      </c>
      <c r="G20" t="s">
        <v>234</v>
      </c>
      <c r="H20" s="62" t="s">
        <v>235</v>
      </c>
      <c r="I20" t="s">
        <v>70</v>
      </c>
      <c r="J20" s="16">
        <v>40013</v>
      </c>
      <c r="K20" s="14">
        <v>18</v>
      </c>
      <c r="L20" s="14" t="s">
        <v>64</v>
      </c>
      <c r="M20" t="s">
        <v>3</v>
      </c>
      <c r="N20" s="14">
        <v>6.04</v>
      </c>
      <c r="O20" s="14">
        <v>3.96</v>
      </c>
      <c r="AF20" s="20"/>
      <c r="AI20" s="17">
        <f t="shared" si="17"/>
        <v>6.04</v>
      </c>
      <c r="AJ20" s="18">
        <f t="shared" si="0"/>
        <v>6.04</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40016</v>
      </c>
      <c r="B21" s="62" t="s">
        <v>236</v>
      </c>
      <c r="C21" t="s">
        <v>64</v>
      </c>
      <c r="D21" t="s">
        <v>182</v>
      </c>
      <c r="E21" t="s">
        <v>65</v>
      </c>
      <c r="F21" t="s">
        <v>230</v>
      </c>
      <c r="G21" t="s">
        <v>234</v>
      </c>
      <c r="H21" s="62" t="s">
        <v>237</v>
      </c>
      <c r="I21" t="s">
        <v>70</v>
      </c>
      <c r="J21" s="16">
        <v>40084</v>
      </c>
      <c r="K21" s="14">
        <v>25</v>
      </c>
      <c r="L21" s="14" t="s">
        <v>64</v>
      </c>
      <c r="M21" t="s">
        <v>3</v>
      </c>
      <c r="N21" s="14">
        <v>8</v>
      </c>
      <c r="O21" s="14">
        <v>5.5</v>
      </c>
      <c r="AI21" s="17">
        <f t="shared" si="17"/>
        <v>8</v>
      </c>
      <c r="AJ21" s="18">
        <f t="shared" si="0"/>
        <v>8</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40077</v>
      </c>
      <c r="B22" s="62" t="s">
        <v>238</v>
      </c>
      <c r="C22" t="s">
        <v>64</v>
      </c>
      <c r="D22" t="s">
        <v>182</v>
      </c>
      <c r="E22" t="s">
        <v>65</v>
      </c>
      <c r="F22" t="s">
        <v>239</v>
      </c>
      <c r="G22" t="s">
        <v>231</v>
      </c>
      <c r="H22" s="62" t="s">
        <v>240</v>
      </c>
      <c r="I22" t="s">
        <v>70</v>
      </c>
      <c r="J22" s="16">
        <v>42428</v>
      </c>
      <c r="K22" s="14">
        <v>20</v>
      </c>
      <c r="L22" s="14" t="s">
        <v>64</v>
      </c>
      <c r="M22" t="s">
        <v>4</v>
      </c>
      <c r="N22" s="14">
        <v>6.2</v>
      </c>
      <c r="O22" s="14">
        <v>4.8</v>
      </c>
      <c r="AF22" s="20"/>
      <c r="AI22" s="17">
        <f t="shared" si="17"/>
        <v>6.2</v>
      </c>
      <c r="AJ22" s="18">
        <f t="shared" si="0"/>
        <v>6.2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40091</v>
      </c>
      <c r="B23" s="62" t="s">
        <v>241</v>
      </c>
      <c r="C23" t="s">
        <v>64</v>
      </c>
      <c r="D23" t="s">
        <v>182</v>
      </c>
      <c r="E23" t="s">
        <v>65</v>
      </c>
      <c r="F23" t="s">
        <v>230</v>
      </c>
      <c r="G23" t="s">
        <v>234</v>
      </c>
      <c r="H23" s="62" t="s">
        <v>242</v>
      </c>
      <c r="I23" t="s">
        <v>70</v>
      </c>
      <c r="J23" s="16">
        <v>40375</v>
      </c>
      <c r="K23" s="14">
        <v>6</v>
      </c>
      <c r="L23" s="14" t="s">
        <v>64</v>
      </c>
      <c r="M23" t="s">
        <v>3</v>
      </c>
      <c r="N23" s="14">
        <v>2.68</v>
      </c>
      <c r="O23" s="14">
        <v>1.32</v>
      </c>
      <c r="AF23" s="20"/>
      <c r="AI23" s="17">
        <f t="shared" si="17"/>
        <v>2.68</v>
      </c>
      <c r="AJ23" s="18">
        <f t="shared" si="0"/>
        <v>2.68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40831</v>
      </c>
      <c r="B24" s="62" t="s">
        <v>243</v>
      </c>
      <c r="C24" t="s">
        <v>64</v>
      </c>
      <c r="D24" t="s">
        <v>182</v>
      </c>
      <c r="E24" t="s">
        <v>65</v>
      </c>
      <c r="F24" t="s">
        <v>244</v>
      </c>
      <c r="G24" t="s">
        <v>234</v>
      </c>
      <c r="H24" s="62" t="s">
        <v>245</v>
      </c>
      <c r="I24" t="s">
        <v>70</v>
      </c>
      <c r="J24" s="16">
        <v>41014</v>
      </c>
      <c r="K24" s="14">
        <v>1</v>
      </c>
      <c r="L24" s="14" t="s">
        <v>200</v>
      </c>
      <c r="M24" t="s">
        <v>5</v>
      </c>
      <c r="N24" s="14">
        <v>0.25</v>
      </c>
      <c r="O24" s="14">
        <v>0.25</v>
      </c>
      <c r="AF24" s="20"/>
      <c r="AI24" s="17">
        <f t="shared" si="17"/>
        <v>0.25</v>
      </c>
      <c r="AJ24" s="18">
        <f t="shared" si="0"/>
        <v>0.25</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41173</v>
      </c>
      <c r="B25" s="62" t="s">
        <v>246</v>
      </c>
      <c r="C25" t="s">
        <v>64</v>
      </c>
      <c r="D25" t="s">
        <v>182</v>
      </c>
      <c r="E25" t="s">
        <v>65</v>
      </c>
      <c r="F25" t="s">
        <v>247</v>
      </c>
      <c r="G25" t="s">
        <v>231</v>
      </c>
      <c r="H25" s="62" t="s">
        <v>248</v>
      </c>
      <c r="I25" t="s">
        <v>70</v>
      </c>
      <c r="J25" s="16">
        <v>41386</v>
      </c>
      <c r="K25" s="14">
        <v>17</v>
      </c>
      <c r="L25" s="14" t="s">
        <v>64</v>
      </c>
      <c r="M25" t="s">
        <v>3</v>
      </c>
      <c r="N25" s="14">
        <v>5.76</v>
      </c>
      <c r="O25" s="14">
        <v>3.74</v>
      </c>
      <c r="AF25" s="20"/>
      <c r="AI25" s="17">
        <f t="shared" si="17"/>
        <v>5.76</v>
      </c>
      <c r="AJ25" s="18">
        <f t="shared" si="0"/>
        <v>5.76</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1</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41262</v>
      </c>
      <c r="B26" s="62" t="s">
        <v>249</v>
      </c>
      <c r="C26" t="s">
        <v>64</v>
      </c>
      <c r="D26" t="s">
        <v>182</v>
      </c>
      <c r="E26" t="s">
        <v>65</v>
      </c>
      <c r="F26" t="s">
        <v>250</v>
      </c>
      <c r="G26" t="s">
        <v>231</v>
      </c>
      <c r="H26" s="62" t="s">
        <v>251</v>
      </c>
      <c r="I26" t="s">
        <v>70</v>
      </c>
      <c r="J26" s="16">
        <v>41673</v>
      </c>
      <c r="K26" s="14">
        <v>11</v>
      </c>
      <c r="L26" s="14" t="s">
        <v>64</v>
      </c>
      <c r="M26" t="s">
        <v>3</v>
      </c>
      <c r="N26" s="14">
        <v>4.08</v>
      </c>
      <c r="O26" s="14">
        <v>2.42</v>
      </c>
      <c r="AI26" s="17">
        <f t="shared" si="17"/>
        <v>4.08</v>
      </c>
      <c r="AJ26" s="18">
        <f t="shared" si="0"/>
        <v>4.08</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41673</v>
      </c>
      <c r="B27" s="62" t="s">
        <v>301</v>
      </c>
      <c r="C27" t="s">
        <v>64</v>
      </c>
      <c r="D27" t="s">
        <v>302</v>
      </c>
      <c r="E27" t="s">
        <v>65</v>
      </c>
      <c r="F27" t="s">
        <v>182</v>
      </c>
      <c r="G27" t="s">
        <v>231</v>
      </c>
      <c r="H27" s="62" t="s">
        <v>303</v>
      </c>
      <c r="I27" t="s">
        <v>70</v>
      </c>
      <c r="J27" s="16">
        <v>43534</v>
      </c>
      <c r="K27" s="14">
        <v>17</v>
      </c>
      <c r="L27" s="14" t="s">
        <v>65</v>
      </c>
      <c r="M27" t="s">
        <v>3</v>
      </c>
      <c r="N27" s="14">
        <v>3.74</v>
      </c>
      <c r="O27" s="14">
        <v>5.76</v>
      </c>
      <c r="AI27" s="17">
        <f t="shared" si="17"/>
        <v>5.76</v>
      </c>
      <c r="AJ27" s="18">
        <f t="shared" si="0"/>
        <v>0</v>
      </c>
      <c r="AK27" s="18">
        <f t="shared" si="1"/>
        <v>5.76</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43181</v>
      </c>
      <c r="B28" s="62" t="s">
        <v>252</v>
      </c>
      <c r="C28" t="s">
        <v>64</v>
      </c>
      <c r="D28" t="s">
        <v>182</v>
      </c>
      <c r="E28" t="s">
        <v>65</v>
      </c>
      <c r="F28" t="s">
        <v>253</v>
      </c>
      <c r="G28" t="s">
        <v>254</v>
      </c>
      <c r="H28" s="62" t="s">
        <v>255</v>
      </c>
      <c r="I28" t="s">
        <v>70</v>
      </c>
      <c r="J28" s="16">
        <v>43367</v>
      </c>
      <c r="K28" s="14">
        <v>23</v>
      </c>
      <c r="L28" s="14" t="s">
        <v>64</v>
      </c>
      <c r="M28" t="s">
        <v>3</v>
      </c>
      <c r="N28" s="14">
        <v>7.44</v>
      </c>
      <c r="O28" s="14">
        <v>5.0599999999999996</v>
      </c>
      <c r="AI28" s="17">
        <f t="shared" si="17"/>
        <v>7.44</v>
      </c>
      <c r="AJ28" s="18">
        <f t="shared" si="0"/>
        <v>7.44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43375</v>
      </c>
      <c r="B29" s="62" t="s">
        <v>256</v>
      </c>
      <c r="C29" t="s">
        <v>64</v>
      </c>
      <c r="D29" t="s">
        <v>182</v>
      </c>
      <c r="E29" t="s">
        <v>65</v>
      </c>
      <c r="F29" t="s">
        <v>257</v>
      </c>
      <c r="G29" t="s">
        <v>231</v>
      </c>
      <c r="H29" s="62" t="s">
        <v>258</v>
      </c>
      <c r="I29" t="s">
        <v>70</v>
      </c>
      <c r="J29" s="16">
        <v>43473</v>
      </c>
      <c r="K29" s="14">
        <v>11</v>
      </c>
      <c r="L29" s="14" t="s">
        <v>64</v>
      </c>
      <c r="M29" t="s">
        <v>3</v>
      </c>
      <c r="N29" s="14">
        <v>4.08</v>
      </c>
      <c r="O29" s="14">
        <v>2.42</v>
      </c>
      <c r="AI29" s="17">
        <f t="shared" si="17"/>
        <v>4.08</v>
      </c>
      <c r="AJ29" s="18">
        <f t="shared" si="0"/>
        <v>4.08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43556</v>
      </c>
      <c r="B30" s="62" t="s">
        <v>304</v>
      </c>
      <c r="C30" t="s">
        <v>64</v>
      </c>
      <c r="D30" t="s">
        <v>260</v>
      </c>
      <c r="E30" t="s">
        <v>65</v>
      </c>
      <c r="F30" t="s">
        <v>182</v>
      </c>
      <c r="G30" t="s">
        <v>192</v>
      </c>
      <c r="H30" s="62" t="s">
        <v>261</v>
      </c>
      <c r="I30" t="s">
        <v>69</v>
      </c>
      <c r="J30" s="16">
        <v>43588</v>
      </c>
      <c r="K30" s="14">
        <v>9</v>
      </c>
      <c r="L30" s="14" t="s">
        <v>65</v>
      </c>
      <c r="M30" t="s">
        <v>3</v>
      </c>
      <c r="N30" s="14">
        <v>0.99</v>
      </c>
      <c r="O30" s="14">
        <v>1.76</v>
      </c>
      <c r="AI30" s="17">
        <f t="shared" si="17"/>
        <v>1.76</v>
      </c>
      <c r="AJ30" s="18">
        <f t="shared" si="0"/>
        <v>0</v>
      </c>
      <c r="AK30" s="18">
        <f t="shared" si="1"/>
        <v>1.76</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43578</v>
      </c>
      <c r="B31" s="62" t="s">
        <v>259</v>
      </c>
      <c r="C31" t="s">
        <v>64</v>
      </c>
      <c r="D31" t="s">
        <v>182</v>
      </c>
      <c r="E31" t="s">
        <v>65</v>
      </c>
      <c r="F31" t="s">
        <v>260</v>
      </c>
      <c r="G31" t="s">
        <v>192</v>
      </c>
      <c r="H31" s="62" t="s">
        <v>261</v>
      </c>
      <c r="I31" t="s">
        <v>69</v>
      </c>
      <c r="J31" s="16">
        <v>43597</v>
      </c>
      <c r="K31" s="14">
        <v>5</v>
      </c>
      <c r="L31" s="14" t="s">
        <v>64</v>
      </c>
      <c r="M31" t="s">
        <v>3</v>
      </c>
      <c r="N31" s="14">
        <v>1.2</v>
      </c>
      <c r="O31" s="14">
        <v>0.55000000000000004</v>
      </c>
      <c r="AI31" s="17">
        <f t="shared" si="17"/>
        <v>1.2</v>
      </c>
      <c r="AJ31" s="18">
        <f t="shared" si="0"/>
        <v>1.2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43671</v>
      </c>
      <c r="B32" s="62" t="s">
        <v>262</v>
      </c>
      <c r="C32" t="s">
        <v>64</v>
      </c>
      <c r="D32" t="s">
        <v>182</v>
      </c>
      <c r="E32" t="s">
        <v>65</v>
      </c>
      <c r="F32" t="s">
        <v>263</v>
      </c>
      <c r="G32" t="s">
        <v>192</v>
      </c>
      <c r="H32" s="62" t="s">
        <v>261</v>
      </c>
      <c r="I32" t="s">
        <v>69</v>
      </c>
      <c r="J32" s="16">
        <v>43784</v>
      </c>
      <c r="K32" s="14">
        <v>14</v>
      </c>
      <c r="L32" s="14" t="s">
        <v>64</v>
      </c>
      <c r="M32" t="s">
        <v>4</v>
      </c>
      <c r="N32" s="14">
        <v>2.3199999999999998</v>
      </c>
      <c r="O32" s="14">
        <v>1.68</v>
      </c>
      <c r="AI32" s="17">
        <f t="shared" si="17"/>
        <v>2.3199999999999998</v>
      </c>
      <c r="AJ32" s="18">
        <f t="shared" si="0"/>
        <v>2.3199999999999998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43672</v>
      </c>
      <c r="B33" s="62" t="s">
        <v>305</v>
      </c>
      <c r="C33" t="s">
        <v>64</v>
      </c>
      <c r="D33" t="s">
        <v>263</v>
      </c>
      <c r="E33" t="s">
        <v>65</v>
      </c>
      <c r="F33" t="s">
        <v>182</v>
      </c>
      <c r="G33" t="s">
        <v>192</v>
      </c>
      <c r="H33" s="62" t="s">
        <v>261</v>
      </c>
      <c r="I33" t="s">
        <v>69</v>
      </c>
      <c r="J33" s="16">
        <v>43724</v>
      </c>
      <c r="K33" s="14">
        <v>17</v>
      </c>
      <c r="L33" s="14" t="s">
        <v>65</v>
      </c>
      <c r="M33" t="s">
        <v>4</v>
      </c>
      <c r="N33" s="14">
        <v>2.04</v>
      </c>
      <c r="O33" s="14">
        <v>2.71</v>
      </c>
      <c r="AI33" s="17">
        <f t="shared" si="17"/>
        <v>2.71</v>
      </c>
      <c r="AJ33" s="18">
        <f t="shared" si="0"/>
        <v>0</v>
      </c>
      <c r="AK33" s="18">
        <f t="shared" si="1"/>
        <v>2.71</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43786</v>
      </c>
      <c r="B34" s="62" t="s">
        <v>264</v>
      </c>
      <c r="C34" t="s">
        <v>64</v>
      </c>
      <c r="D34" t="s">
        <v>182</v>
      </c>
      <c r="E34" t="s">
        <v>65</v>
      </c>
      <c r="F34" t="s">
        <v>257</v>
      </c>
      <c r="G34" t="s">
        <v>234</v>
      </c>
      <c r="H34" s="62" t="s">
        <v>265</v>
      </c>
      <c r="I34" t="s">
        <v>70</v>
      </c>
      <c r="J34" s="16">
        <v>43992</v>
      </c>
      <c r="K34" s="14">
        <v>25</v>
      </c>
      <c r="L34" s="14" t="s">
        <v>64</v>
      </c>
      <c r="M34" t="s">
        <v>3</v>
      </c>
      <c r="N34" s="14">
        <v>8</v>
      </c>
      <c r="O34" s="14">
        <v>5.5</v>
      </c>
      <c r="AI34" s="17">
        <f t="shared" si="17"/>
        <v>8</v>
      </c>
      <c r="AJ34" s="18">
        <f t="shared" si="0"/>
        <v>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43859</v>
      </c>
      <c r="B35" s="62" t="s">
        <v>266</v>
      </c>
      <c r="C35" t="s">
        <v>64</v>
      </c>
      <c r="D35" t="s">
        <v>182</v>
      </c>
      <c r="E35" t="s">
        <v>65</v>
      </c>
      <c r="F35" t="s">
        <v>267</v>
      </c>
      <c r="G35" t="s">
        <v>268</v>
      </c>
      <c r="H35" s="62" t="s">
        <v>269</v>
      </c>
      <c r="I35" t="s">
        <v>70</v>
      </c>
      <c r="J35" s="16">
        <v>43861</v>
      </c>
      <c r="K35" s="14">
        <v>10</v>
      </c>
      <c r="L35" s="14" t="s">
        <v>64</v>
      </c>
      <c r="M35" t="s">
        <v>3</v>
      </c>
      <c r="N35" s="14">
        <v>3.8</v>
      </c>
      <c r="O35" s="14">
        <v>2.2000000000000002</v>
      </c>
      <c r="AI35" s="17">
        <f t="shared" si="17"/>
        <v>3.8</v>
      </c>
      <c r="AJ35" s="18">
        <f t="shared" si="0"/>
        <v>3.8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43963</v>
      </c>
      <c r="B36" s="62" t="s">
        <v>270</v>
      </c>
      <c r="C36" t="s">
        <v>64</v>
      </c>
      <c r="D36" t="s">
        <v>182</v>
      </c>
      <c r="E36" t="s">
        <v>65</v>
      </c>
      <c r="F36" t="s">
        <v>271</v>
      </c>
      <c r="G36" t="s">
        <v>272</v>
      </c>
      <c r="H36" s="62" t="s">
        <v>273</v>
      </c>
      <c r="I36" t="s">
        <v>70</v>
      </c>
      <c r="J36" s="16">
        <v>44002</v>
      </c>
      <c r="K36" s="14">
        <v>6</v>
      </c>
      <c r="L36" s="14" t="s">
        <v>64</v>
      </c>
      <c r="M36" t="s">
        <v>3</v>
      </c>
      <c r="N36" s="14">
        <v>2.68</v>
      </c>
      <c r="O36" s="14">
        <v>1.32</v>
      </c>
      <c r="AI36" s="17">
        <f t="shared" si="17"/>
        <v>2.68</v>
      </c>
      <c r="AJ36" s="18">
        <f t="shared" si="0"/>
        <v>2.68</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44017</v>
      </c>
      <c r="B37" s="62" t="s">
        <v>274</v>
      </c>
      <c r="C37" t="s">
        <v>64</v>
      </c>
      <c r="D37" t="s">
        <v>182</v>
      </c>
      <c r="E37" t="s">
        <v>65</v>
      </c>
      <c r="F37" t="s">
        <v>257</v>
      </c>
      <c r="G37" t="s">
        <v>272</v>
      </c>
      <c r="H37" s="62" t="s">
        <v>273</v>
      </c>
      <c r="I37" t="s">
        <v>70</v>
      </c>
      <c r="J37" s="16">
        <v>44794</v>
      </c>
      <c r="K37" s="14">
        <v>24</v>
      </c>
      <c r="L37" s="14" t="s">
        <v>64</v>
      </c>
      <c r="M37" t="s">
        <v>3</v>
      </c>
      <c r="N37" s="14">
        <v>7.72</v>
      </c>
      <c r="O37" s="14">
        <v>5.28</v>
      </c>
      <c r="AI37" s="17">
        <f t="shared" si="17"/>
        <v>7.72</v>
      </c>
      <c r="AJ37" s="18">
        <f t="shared" si="0"/>
        <v>7.72</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593</v>
      </c>
      <c r="BF37" t="s">
        <v>70</v>
      </c>
      <c r="BW37" cm="1">
        <f t="array" ref="BW37">SUMPRODUCT(--EXACT($BX$37,$I$2:$I$4276))</f>
        <v>1</v>
      </c>
      <c r="BX37" t="s">
        <v>66</v>
      </c>
    </row>
    <row r="38" spans="1:76" x14ac:dyDescent="0.25">
      <c r="A38" s="15">
        <v>44314</v>
      </c>
      <c r="B38" s="62" t="s">
        <v>306</v>
      </c>
      <c r="C38" t="s">
        <v>64</v>
      </c>
      <c r="D38" t="s">
        <v>307</v>
      </c>
      <c r="E38" t="s">
        <v>65</v>
      </c>
      <c r="F38" t="s">
        <v>182</v>
      </c>
      <c r="G38" t="s">
        <v>231</v>
      </c>
      <c r="H38" s="62" t="s">
        <v>308</v>
      </c>
      <c r="I38" t="s">
        <v>69</v>
      </c>
      <c r="J38" s="16">
        <v>44355</v>
      </c>
      <c r="K38" s="14">
        <v>10</v>
      </c>
      <c r="L38" s="14" t="s">
        <v>65</v>
      </c>
      <c r="M38" t="s">
        <v>3</v>
      </c>
      <c r="N38" s="14">
        <v>1.1000000000000001</v>
      </c>
      <c r="O38" s="14">
        <v>1.9</v>
      </c>
      <c r="AI38" s="17">
        <f t="shared" si="17"/>
        <v>1.9</v>
      </c>
      <c r="AJ38" s="18">
        <f t="shared" si="0"/>
        <v>0</v>
      </c>
      <c r="AK38" s="18">
        <f t="shared" si="1"/>
        <v>1.9</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91</v>
      </c>
      <c r="BF38" t="s">
        <v>69</v>
      </c>
    </row>
    <row r="39" spans="1:76" x14ac:dyDescent="0.25">
      <c r="A39" s="15">
        <v>44409</v>
      </c>
      <c r="B39" s="62" t="s">
        <v>309</v>
      </c>
      <c r="C39" t="s">
        <v>64</v>
      </c>
      <c r="D39" t="s">
        <v>310</v>
      </c>
      <c r="E39" t="s">
        <v>65</v>
      </c>
      <c r="F39" t="s">
        <v>182</v>
      </c>
      <c r="G39" t="s">
        <v>222</v>
      </c>
      <c r="H39" s="62" t="s">
        <v>311</v>
      </c>
      <c r="I39" t="s">
        <v>69</v>
      </c>
      <c r="J39" s="16">
        <v>44441</v>
      </c>
      <c r="K39" s="14">
        <v>11</v>
      </c>
      <c r="L39" s="14" t="s">
        <v>200</v>
      </c>
      <c r="M39" t="s">
        <v>5</v>
      </c>
      <c r="N39" s="14">
        <v>1.375</v>
      </c>
      <c r="O39" s="14">
        <v>1.375</v>
      </c>
      <c r="AI39" s="17">
        <f t="shared" si="17"/>
        <v>1.375</v>
      </c>
      <c r="AJ39" s="18">
        <f t="shared" si="0"/>
        <v>0</v>
      </c>
      <c r="AK39" s="18">
        <f t="shared" si="1"/>
        <v>1.375</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25</v>
      </c>
      <c r="BF39" t="s">
        <v>175</v>
      </c>
    </row>
    <row r="40" spans="1:76" x14ac:dyDescent="0.25">
      <c r="A40" s="15">
        <v>44454</v>
      </c>
      <c r="B40" s="62" t="s">
        <v>275</v>
      </c>
      <c r="C40" t="s">
        <v>64</v>
      </c>
      <c r="D40" t="s">
        <v>182</v>
      </c>
      <c r="E40" t="s">
        <v>65</v>
      </c>
      <c r="F40" t="s">
        <v>276</v>
      </c>
      <c r="G40" t="s">
        <v>268</v>
      </c>
      <c r="H40" s="62" t="s">
        <v>277</v>
      </c>
      <c r="I40" t="s">
        <v>69</v>
      </c>
      <c r="J40" s="16">
        <v>44458</v>
      </c>
      <c r="K40" s="14">
        <v>6</v>
      </c>
      <c r="L40" s="14" t="s">
        <v>64</v>
      </c>
      <c r="M40" t="s">
        <v>3</v>
      </c>
      <c r="N40" s="14">
        <v>1.34</v>
      </c>
      <c r="O40" s="14">
        <v>0.66</v>
      </c>
      <c r="AI40" s="17">
        <f t="shared" si="17"/>
        <v>1.34</v>
      </c>
      <c r="AJ40" s="18">
        <f t="shared" si="0"/>
        <v>1.34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14</v>
      </c>
      <c r="BF40" t="s">
        <v>176</v>
      </c>
    </row>
    <row r="41" spans="1:76" x14ac:dyDescent="0.25">
      <c r="A41" s="15">
        <v>44479</v>
      </c>
      <c r="B41" s="62" t="s">
        <v>312</v>
      </c>
      <c r="C41" t="s">
        <v>64</v>
      </c>
      <c r="D41" t="s">
        <v>313</v>
      </c>
      <c r="E41" t="s">
        <v>65</v>
      </c>
      <c r="F41" t="s">
        <v>182</v>
      </c>
      <c r="G41" t="s">
        <v>234</v>
      </c>
      <c r="H41" s="62" t="s">
        <v>314</v>
      </c>
      <c r="I41" t="s">
        <v>69</v>
      </c>
      <c r="J41" s="16">
        <v>44479</v>
      </c>
      <c r="K41" s="14">
        <v>3</v>
      </c>
      <c r="L41" s="14" t="s">
        <v>65</v>
      </c>
      <c r="M41" t="s">
        <v>4</v>
      </c>
      <c r="N41" s="14">
        <v>0.36</v>
      </c>
      <c r="O41" s="14">
        <v>0.89</v>
      </c>
      <c r="AI41" s="17">
        <f t="shared" si="17"/>
        <v>0.89</v>
      </c>
      <c r="AJ41" s="18">
        <f t="shared" si="0"/>
        <v>0</v>
      </c>
      <c r="AK41" s="18">
        <f t="shared" si="1"/>
        <v>0.89</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13</v>
      </c>
      <c r="BF41" t="s">
        <v>66</v>
      </c>
      <c r="BW41">
        <f>SUM(BO3,BO8,BW14,BW27,BW37)</f>
        <v>43</v>
      </c>
      <c r="BX41" t="s">
        <v>111</v>
      </c>
    </row>
    <row r="42" spans="1:76" x14ac:dyDescent="0.25">
      <c r="A42" s="15">
        <v>45016</v>
      </c>
      <c r="B42" s="62" t="s">
        <v>278</v>
      </c>
      <c r="C42" t="s">
        <v>64</v>
      </c>
      <c r="D42" t="s">
        <v>182</v>
      </c>
      <c r="E42" t="s">
        <v>65</v>
      </c>
      <c r="F42" t="s">
        <v>279</v>
      </c>
      <c r="G42" t="s">
        <v>280</v>
      </c>
      <c r="H42" s="62" t="s">
        <v>281</v>
      </c>
      <c r="I42" t="s">
        <v>70</v>
      </c>
      <c r="J42" s="16">
        <v>45061</v>
      </c>
      <c r="K42" s="14">
        <v>14</v>
      </c>
      <c r="L42" s="14" t="s">
        <v>64</v>
      </c>
      <c r="M42" t="s">
        <v>3</v>
      </c>
      <c r="N42" s="14">
        <v>4.92</v>
      </c>
      <c r="O42" s="14">
        <v>3.08</v>
      </c>
      <c r="AI42" s="17">
        <f t="shared" si="17"/>
        <v>4.92</v>
      </c>
      <c r="AJ42" s="18">
        <f t="shared" si="0"/>
        <v>4.92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736</v>
      </c>
      <c r="BF42" t="s">
        <v>81</v>
      </c>
    </row>
    <row r="43" spans="1:76" x14ac:dyDescent="0.25">
      <c r="A43" s="15">
        <v>45103</v>
      </c>
      <c r="B43" s="62" t="s">
        <v>282</v>
      </c>
      <c r="C43" t="s">
        <v>64</v>
      </c>
      <c r="D43" t="s">
        <v>182</v>
      </c>
      <c r="E43" t="s">
        <v>65</v>
      </c>
      <c r="F43" t="s">
        <v>283</v>
      </c>
      <c r="G43" t="s">
        <v>272</v>
      </c>
      <c r="H43" s="62" t="s">
        <v>284</v>
      </c>
      <c r="I43" t="s">
        <v>70</v>
      </c>
      <c r="J43" s="16">
        <v>45194</v>
      </c>
      <c r="K43" s="14">
        <v>21</v>
      </c>
      <c r="L43" s="14" t="s">
        <v>64</v>
      </c>
      <c r="M43" t="s">
        <v>3</v>
      </c>
      <c r="N43" s="14">
        <v>6.88</v>
      </c>
      <c r="O43" s="14">
        <v>4.62</v>
      </c>
      <c r="AI43" s="17">
        <f t="shared" si="17"/>
        <v>6.88</v>
      </c>
      <c r="AJ43" s="18">
        <f t="shared" si="0"/>
        <v>6.88</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45224</v>
      </c>
      <c r="B44" s="62" t="s">
        <v>285</v>
      </c>
      <c r="C44" t="s">
        <v>64</v>
      </c>
      <c r="D44" t="s">
        <v>182</v>
      </c>
      <c r="E44" t="s">
        <v>65</v>
      </c>
      <c r="F44" t="s">
        <v>286</v>
      </c>
      <c r="G44" t="s">
        <v>272</v>
      </c>
      <c r="H44" s="62" t="s">
        <v>273</v>
      </c>
      <c r="I44" t="s">
        <v>70</v>
      </c>
      <c r="J44" s="16">
        <v>45301</v>
      </c>
      <c r="K44" s="14">
        <v>6</v>
      </c>
      <c r="L44" s="14" t="s">
        <v>64</v>
      </c>
      <c r="M44" t="s">
        <v>3</v>
      </c>
      <c r="N44" s="14">
        <v>2.68</v>
      </c>
      <c r="O44" s="14">
        <v>1.32</v>
      </c>
      <c r="AI44" s="17">
        <f t="shared" si="17"/>
        <v>2.68</v>
      </c>
      <c r="AJ44" s="18">
        <f t="shared" si="0"/>
        <v>2.68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B45" s="62"/>
      <c r="H45" s="62"/>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B46" s="62"/>
      <c r="H46" s="62"/>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B47" s="62"/>
      <c r="H47" s="62"/>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B48" s="62"/>
      <c r="H48" s="62"/>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B49" s="62"/>
      <c r="H49" s="62"/>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B50" s="62"/>
      <c r="H50" s="62"/>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C1500">
    <sortCondition ref="A2:A1500"/>
  </sortState>
  <conditionalFormatting sqref="A2:W50">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Paul Siragusa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2025-03-18T16:13:55Z</dcterms:modified>
</cp:coreProperties>
</file>